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1.jpeg" ContentType="image/jpeg"/>
  <Override PartName="/xl/media/image2.jpeg" ContentType="image/jpe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LEVANT. REFORMA" sheetId="1" state="visible" r:id="rId2"/>
    <sheet name="PLANILHA REFORMA" sheetId="2" state="visible" r:id="rId3"/>
    <sheet name="CRONOGRAMA FISICO-FINANCEIRO" sheetId="3" state="visible" r:id="rId4"/>
    <sheet name="Plan1" sheetId="4" state="hidden" r:id="rId5"/>
  </sheets>
  <definedNames>
    <definedName function="false" hidden="false" localSheetId="2" name="_xlnm.Print_Area" vbProcedure="false">'CRONOGRAMA FISICO-FINANCEIRO'!$A$1:$H$30</definedName>
    <definedName function="false" hidden="false" localSheetId="1" name="_xlnm.Print_Area" vbProcedure="false">'PLANILHA REFORMA'!$B$1:$K$97</definedName>
    <definedName function="false" hidden="false" localSheetId="1" name="_xlnm.Print_Titles" vbProcedure="false">'PLANILHA REFORMA'!$11:$13</definedName>
    <definedName function="false" hidden="false" name="A" vbProcedure="false">#ref!mdo #REF!</definedName>
    <definedName function="false" hidden="false" name="ai" vbProcedure="false">#REF!</definedName>
    <definedName function="false" hidden="false" name="b" vbProcedure="false">#REF!</definedName>
    <definedName function="false" hidden="false" name="BANCO" vbProcedure="false">#REF!</definedName>
    <definedName function="false" hidden="false" name="BANCO1" vbProcedure="false">#REF!</definedName>
    <definedName function="false" hidden="false" name="BANCO2" vbProcedure="false">#REF!</definedName>
    <definedName function="false" hidden="false" name="BANCO3" vbProcedure="false">#REF!</definedName>
    <definedName function="false" hidden="false" name="BANCO4" vbProcedure="false">#REF!</definedName>
    <definedName function="false" hidden="false" name="bdi" vbProcedure="false">#REF!</definedName>
    <definedName function="false" hidden="false" name="bdimat" vbProcedure="false">'[3]2 - ses são vicente' #REF!</definedName>
    <definedName function="false" hidden="false" name="BDIOS" vbProcedure="false">#REF!</definedName>
    <definedName function="false" hidden="false" name="BFDBFD" vbProcedure="false">#REF!</definedName>
    <definedName function="false" hidden="false" name="Bomba_putzmeister" vbProcedure="false">#REF!</definedName>
    <definedName function="false" hidden="false" name="Código" vbProcedure="false">#REF!</definedName>
    <definedName function="false" hidden="false" name="d" vbProcedure="false">#REF!</definedName>
    <definedName function="false" hidden="false" name="Data" vbProcedure="false">#REF!</definedName>
    <definedName function="false" hidden="false" name="DT" vbProcedure="false">#ref!dados #REF!</definedName>
    <definedName function="false" hidden="false" name="Edital" vbProcedure="false">#REF!</definedName>
    <definedName function="false" hidden="false" name="EQPTO" vbProcedure="false">#REF!</definedName>
    <definedName function="false" hidden="false" name="equipamento" vbProcedure="false">#REF!</definedName>
    <definedName function="false" hidden="false" name="Excel_BuiltIn__FilterDatabase_13" vbProcedure="false">#REF!</definedName>
    <definedName function="false" hidden="false" name="Excel_BuiltIn__FilterDatabase_13_3" vbProcedure="false">#REF!</definedName>
    <definedName function="false" hidden="false" name="Excel_BuiltIn__FilterDatabase_13_4" vbProcedure="false">#REF!</definedName>
    <definedName function="false" hidden="false" name="Excel_BuiltIn__FilterDatabase_13_5" vbProcedure="false">#REF!</definedName>
    <definedName function="false" hidden="false" name="Excel_BuiltIn__FilterDatabase_14" vbProcedure="false">#REF!</definedName>
    <definedName function="false" hidden="false" name="Excel_BuiltIn__FilterDatabase_14_3" vbProcedure="false">#REF!</definedName>
    <definedName function="false" hidden="false" name="Excel_BuiltIn__FilterDatabase_14_4" vbProcedure="false">#REF!</definedName>
    <definedName function="false" hidden="false" name="Excel_BuiltIn__FilterDatabase_14_5" vbProcedure="false">#REF!</definedName>
    <definedName function="false" hidden="false" name="Excel_BuiltIn__FilterDatabase_15" vbProcedure="false">#REF!</definedName>
    <definedName function="false" hidden="false" name="Excel_BuiltIn__FilterDatabase_15_3" vbProcedure="false">#REF!</definedName>
    <definedName function="false" hidden="false" name="Excel_BuiltIn__FilterDatabase_15_4" vbProcedure="false">#REF!</definedName>
    <definedName function="false" hidden="false" name="Excel_BuiltIn__FilterDatabase_15_5" vbProcedure="false">#REF!</definedName>
    <definedName function="false" hidden="false" name="Excel_BuiltIn__FilterDatabase_16" vbProcedure="false">#REF!</definedName>
    <definedName function="false" hidden="false" name="Excel_BuiltIn__FilterDatabase_16_3" vbProcedure="false">#REF!</definedName>
    <definedName function="false" hidden="false" name="Excel_BuiltIn__FilterDatabase_16_4" vbProcedure="false">#REF!</definedName>
    <definedName function="false" hidden="false" name="Excel_BuiltIn__FilterDatabase_16_5" vbProcedure="false">#REF!</definedName>
    <definedName function="false" hidden="false" name="Excel_BuiltIn__FilterDatabase_17" vbProcedure="false">#REF!</definedName>
    <definedName function="false" hidden="false" name="Excel_BuiltIn__FilterDatabase_17_3" vbProcedure="false">#REF!</definedName>
    <definedName function="false" hidden="false" name="Excel_BuiltIn__FilterDatabase_17_4" vbProcedure="false">#REF!</definedName>
    <definedName function="false" hidden="false" name="Excel_BuiltIn__FilterDatabase_17_5" vbProcedure="false">#REF!</definedName>
    <definedName function="false" hidden="false" name="Excel_BuiltIn__FilterDatabase_18" vbProcedure="false">#REF!</definedName>
    <definedName function="false" hidden="false" name="Excel_BuiltIn__FilterDatabase_18_3" vbProcedure="false">#REF!</definedName>
    <definedName function="false" hidden="false" name="Excel_BuiltIn__FilterDatabase_18_4" vbProcedure="false">#REF!</definedName>
    <definedName function="false" hidden="false" name="Excel_BuiltIn__FilterDatabase_18_5" vbProcedure="false">#REF!</definedName>
    <definedName function="false" hidden="false" name="f" vbProcedure="false">#REF!</definedName>
    <definedName function="false" hidden="false" name="FVWEGVFF" vbProcedure="false">#REF!</definedName>
    <definedName function="false" hidden="false" name="FWWEF" vbProcedure="false">#ref!equip #REF!</definedName>
    <definedName function="false" hidden="false" name="GHGHWR" vbProcedure="false">#REF!</definedName>
    <definedName function="false" hidden="false" name="insumos" vbProcedure="false">#REF!</definedName>
    <definedName function="false" hidden="false" name="ITEM" vbProcedure="false">#REF!</definedName>
    <definedName function="false" hidden="false" name="Licitante" vbProcedure="false">'[5]2.1.1' #REF!</definedName>
    <definedName function="false" hidden="false" name="MAT" vbProcedure="false">#ref!equip #REF!</definedName>
    <definedName function="false" hidden="false" name="materiais" vbProcedure="false">#REF!</definedName>
    <definedName function="false" hidden="false" name="MO" vbProcedure="false">#ref!equip #REF!</definedName>
    <definedName function="false" hidden="false" name="Mão_de_Obra" vbProcedure="false">#REF!</definedName>
    <definedName function="false" hidden="false" name="Objeto" vbProcedure="false">#REF!</definedName>
    <definedName function="false" hidden="false" name="planilha" vbProcedure="false">#REF!</definedName>
    <definedName function="false" hidden="false" name="PL_ABC" vbProcedure="false">#REF!</definedName>
    <definedName function="false" hidden="false" name="RES_CPS" vbProcedure="false">#REF!</definedName>
    <definedName function="false" hidden="false" name="SADF" vbProcedure="false">#REF!</definedName>
    <definedName function="false" hidden="false" name="SDFSDFSD" vbProcedure="false">#REF!</definedName>
    <definedName function="false" hidden="false" name="SDVSA" vbProcedure="false">#REF!</definedName>
    <definedName function="false" hidden="false" name="thr" vbProcedure="false">#ref!equip #REF!</definedName>
    <definedName function="false" hidden="false" name="TILICO" vbProcedure="false">#REF!</definedName>
    <definedName function="false" hidden="false" name="total" vbProcedure="false">#REF!</definedName>
    <definedName function="false" hidden="false" name="_iv65565" vbProcedure="false">#REF!</definedName>
    <definedName function="false" hidden="false" name="_Key1" vbProcedure="false">#REF!</definedName>
    <definedName function="false" hidden="false" name="_Key2" vbProcedure="false">#REF!</definedName>
    <definedName function="false" hidden="false" name="_MAT1" vbProcedure="false">#ref!equip #REF!</definedName>
    <definedName function="false" hidden="false" name="_Order1" vbProcedure="false">255</definedName>
    <definedName function="false" hidden="false" name="_Order2" vbProcedure="false">255</definedName>
    <definedName function="false" hidden="false" name="_Sort" vbProcedure="false">#REF!</definedName>
    <definedName function="false" hidden="false" name="_xlnm.Database" vbProcedure="false">#REF!</definedName>
    <definedName function="false" hidden="false" name="__MAT1" vbProcedure="false">#ref!equip #REF!</definedName>
    <definedName function="false" hidden="false" name="___MAT1" vbProcedure="false">#ref!equip #REF!</definedName>
    <definedName function="false" hidden="false" name="____MAT1" vbProcedure="false">#ref!equip #REF!</definedName>
    <definedName function="false" hidden="false" name="_____MAT1" vbProcedure="false">#ref!equip #REF!</definedName>
    <definedName function="false" hidden="false" name="______MAT1" vbProcedure="false">#ref!equip #REF!</definedName>
    <definedName function="false" hidden="false" name="_______MAT1" vbProcedure="false">#ref!equip #REF!</definedName>
    <definedName function="false" hidden="false" name="________MAT1" vbProcedure="false">#ref!equip #REF!</definedName>
    <definedName function="false" hidden="false" name="_________MAT1" vbProcedure="false">#ref!equip #REF!</definedName>
    <definedName function="false" hidden="false" name="__________MAT1" vbProcedure="false">#ref!equip #REF!</definedName>
    <definedName function="false" hidden="false" name="___________MAT1" vbProcedure="false">#ref!equip #REF!</definedName>
    <definedName function="false" hidden="false" name="Área_impressão_IM" vbProcedure="false">#REF!</definedName>
    <definedName function="false" hidden="false" localSheetId="1" name="_xlnm.Print_Area" vbProcedure="false">'PLANILHA REFORMA'!$A$1:$K$97</definedName>
    <definedName function="false" hidden="false" localSheetId="1" name="_xlnm.Print_Area_0" vbProcedure="false">'PLANILHA REFORMA'!$B$1:$K$97</definedName>
    <definedName function="false" hidden="false" localSheetId="1" name="_xlnm.Print_Area_0_0" vbProcedure="false">'PLANILHA REFORMA'!$A$1:$K$97</definedName>
    <definedName function="false" hidden="false" localSheetId="1" name="_xlnm.Print_Area_0_0_0" vbProcedure="false">'PLANILHA REFORMA'!$B$1:$K$97</definedName>
    <definedName function="false" hidden="false" localSheetId="1" name="_xlnm.Print_Area_0_0_0_0" vbProcedure="false">'PLANILHA REFORMA'!$B$1:$K$97</definedName>
    <definedName function="false" hidden="false" localSheetId="1" name="_xlnm.Print_Area_0_0_0_0_0" vbProcedure="false">'PLANILHA REFORMA'!$B$1:$K$97</definedName>
    <definedName function="false" hidden="false" localSheetId="1" name="_xlnm.Print_Area_0_0_0_0_0_0" vbProcedure="false">'PLANILHA REFORMA'!$B$1:$K$97</definedName>
    <definedName function="false" hidden="false" localSheetId="1" name="_xlnm.Print_Area_0_0_0_0_0_0_0" vbProcedure="false">'PLANILHA REFORMA'!$B$1:$K$97</definedName>
    <definedName function="false" hidden="false" localSheetId="1" name="_xlnm.Print_Titles" vbProcedure="false">'PLANILHA REFORMA'!$11:$13</definedName>
    <definedName function="false" hidden="false" localSheetId="1" name="_xlnm.Print_Titles_0" vbProcedure="false">'PLANILHA REFORMA'!$11:$13</definedName>
    <definedName function="false" hidden="false" localSheetId="1" name="_xlnm.Print_Titles_0_0" vbProcedure="false">'PLANILHA REFORMA'!$11:$13</definedName>
    <definedName function="false" hidden="false" localSheetId="1" name="_xlnm.Print_Titles_0_0_0" vbProcedure="false">'PLANILHA REFORMA'!$11:$13</definedName>
    <definedName function="false" hidden="false" localSheetId="1" name="_xlnm.Print_Titles_0_0_0_0" vbProcedure="false">'PLANILHA REFORMA'!$11:$13</definedName>
    <definedName function="false" hidden="false" localSheetId="1" name="_xlnm.Print_Titles_0_0_0_0_0" vbProcedure="false">'PLANILHA REFORMA'!$11:$13</definedName>
    <definedName function="false" hidden="false" localSheetId="1" name="_xlnm.Print_Titles_0_0_0_0_0_0" vbProcedure="false">'PLANILHA REFORMA'!$11:$13</definedName>
    <definedName function="false" hidden="false" localSheetId="1" name="_xlnm.Print_Titles_0_0_0_0_0_0_0" vbProcedure="false">'PLANILHA REFORMA'!$11:$13</definedName>
    <definedName function="false" hidden="false" localSheetId="2" name="A" vbProcedure="false">#ref!mdo #REF!</definedName>
    <definedName function="false" hidden="false" localSheetId="2" name="ai" vbProcedure="false">#REF!</definedName>
    <definedName function="false" hidden="false" localSheetId="2" name="b" vbProcedure="false">#REF!</definedName>
    <definedName function="false" hidden="false" localSheetId="2" name="BDIOS" vbProcedure="false">#REF!</definedName>
    <definedName function="false" hidden="false" localSheetId="2" name="d" vbProcedure="false">#REF!</definedName>
    <definedName function="false" hidden="false" localSheetId="2" name="Excel_BuiltIn__FilterDatabase_13" vbProcedure="false">#REF!</definedName>
    <definedName function="false" hidden="false" localSheetId="2" name="Excel_BuiltIn__FilterDatabase_13_3" vbProcedure="false">#REF!</definedName>
    <definedName function="false" hidden="false" localSheetId="2" name="Excel_BuiltIn__FilterDatabase_13_4" vbProcedure="false">#REF!</definedName>
    <definedName function="false" hidden="false" localSheetId="2" name="Excel_BuiltIn__FilterDatabase_13_5" vbProcedure="false">#REF!</definedName>
    <definedName function="false" hidden="false" localSheetId="2" name="Excel_BuiltIn__FilterDatabase_14" vbProcedure="false">#REF!</definedName>
    <definedName function="false" hidden="false" localSheetId="2" name="Excel_BuiltIn__FilterDatabase_14_3" vbProcedure="false">#REF!</definedName>
    <definedName function="false" hidden="false" localSheetId="2" name="Excel_BuiltIn__FilterDatabase_14_4" vbProcedure="false">#REF!</definedName>
    <definedName function="false" hidden="false" localSheetId="2" name="Excel_BuiltIn__FilterDatabase_14_5" vbProcedure="false">#REF!</definedName>
    <definedName function="false" hidden="false" localSheetId="2" name="Excel_BuiltIn__FilterDatabase_15" vbProcedure="false">#REF!</definedName>
    <definedName function="false" hidden="false" localSheetId="2" name="Excel_BuiltIn__FilterDatabase_15_3" vbProcedure="false">#REF!</definedName>
    <definedName function="false" hidden="false" localSheetId="2" name="Excel_BuiltIn__FilterDatabase_15_4" vbProcedure="false">#REF!</definedName>
    <definedName function="false" hidden="false" localSheetId="2" name="Excel_BuiltIn__FilterDatabase_15_5" vbProcedure="false">#REF!</definedName>
    <definedName function="false" hidden="false" localSheetId="2" name="Excel_BuiltIn__FilterDatabase_16" vbProcedure="false">#REF!</definedName>
    <definedName function="false" hidden="false" localSheetId="2" name="Excel_BuiltIn__FilterDatabase_16_3" vbProcedure="false">#REF!</definedName>
    <definedName function="false" hidden="false" localSheetId="2" name="Excel_BuiltIn__FilterDatabase_16_4" vbProcedure="false">#REF!</definedName>
    <definedName function="false" hidden="false" localSheetId="2" name="Excel_BuiltIn__FilterDatabase_16_5" vbProcedure="false">#REF!</definedName>
    <definedName function="false" hidden="false" localSheetId="2" name="Excel_BuiltIn__FilterDatabase_17" vbProcedure="false">#REF!</definedName>
    <definedName function="false" hidden="false" localSheetId="2" name="Excel_BuiltIn__FilterDatabase_17_3" vbProcedure="false">#REF!</definedName>
    <definedName function="false" hidden="false" localSheetId="2" name="Excel_BuiltIn__FilterDatabase_17_4" vbProcedure="false">#REF!</definedName>
    <definedName function="false" hidden="false" localSheetId="2" name="Excel_BuiltIn__FilterDatabase_17_5" vbProcedure="false">#REF!</definedName>
    <definedName function="false" hidden="false" localSheetId="2" name="Excel_BuiltIn__FilterDatabase_18" vbProcedure="false">#REF!</definedName>
    <definedName function="false" hidden="false" localSheetId="2" name="Excel_BuiltIn__FilterDatabase_18_3" vbProcedure="false">#REF!</definedName>
    <definedName function="false" hidden="false" localSheetId="2" name="Excel_BuiltIn__FilterDatabase_18_4" vbProcedure="false">#REF!</definedName>
    <definedName function="false" hidden="false" localSheetId="2" name="Excel_BuiltIn__FilterDatabase_18_5" vbProcedure="false">#REF!</definedName>
    <definedName function="false" hidden="false" localSheetId="2" name="f" vbProcedure="false">#REF!</definedName>
    <definedName function="false" hidden="false" localSheetId="2" name="MAT" vbProcedure="false">#ref!equip #REF!</definedName>
    <definedName function="false" hidden="false" localSheetId="2" name="MO" vbProcedure="false">#ref!equip #REF!</definedName>
    <definedName function="false" hidden="false" localSheetId="2" name="total" vbProcedure="false">#REF!</definedName>
    <definedName function="false" hidden="false" localSheetId="2" name="_iv65565" vbProcedure="false">#REF!</definedName>
    <definedName function="false" hidden="false" localSheetId="2" name="_MAT1" vbProcedure="false">#ref!equip #REF!</definedName>
    <definedName function="false" hidden="false" localSheetId="2" name="_xlnm.Print_Area" vbProcedure="false">'CRONOGRAMA FISICO-FINANCEIRO'!$A$1:$H$30</definedName>
    <definedName function="false" hidden="false" localSheetId="2" name="_xlnm.Print_Area_0" vbProcedure="false">'CRONOGRAMA FISICO-FINANCEIRO'!$A$1:$H$30</definedName>
    <definedName function="false" hidden="false" localSheetId="2" name="_xlnm.Print_Area_0_0" vbProcedure="false">'CRONOGRAMA FISICO-FINANCEIRO'!$A$1:$H$30</definedName>
    <definedName function="false" hidden="false" localSheetId="2" name="_xlnm.Print_Area_0_0_0" vbProcedure="false">'CRONOGRAMA FISICO-FINANCEIRO'!$A$1:$H$30</definedName>
    <definedName function="false" hidden="false" localSheetId="2" name="_xlnm.Print_Area_0_0_0_0" vbProcedure="false">'CRONOGRAMA FISICO-FINANCEIRO'!$A$1:$H$30</definedName>
    <definedName function="false" hidden="false" localSheetId="2" name="_xlnm.Print_Area_0_0_0_0_0" vbProcedure="false">'CRONOGRAMA FISICO-FINANCEIRO'!$A$1:$H$30</definedName>
    <definedName function="false" hidden="false" localSheetId="2" name="_xlnm.Print_Area_0_0_0_0_0_0" vbProcedure="false">'CRONOGRAMA FISICO-FINANCEIRO'!$A$1:$H$30</definedName>
    <definedName function="false" hidden="false" localSheetId="2" name="_xlnm.Print_Area_0_0_0_0_0_0_0" vbProcedure="false">'CRONOGRAMA FISICO-FINANCEIRO'!$A$1:$H$30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<sst xmlns="http://schemas.openxmlformats.org/spreadsheetml/2006/main" count="560" uniqueCount="341">
  <si>
    <t xml:space="preserve">1 - DEMOLIÇÃO E REMOÇÃO</t>
  </si>
  <si>
    <t xml:space="preserve">2 - MOVIMENTAÇÃO DE TERRA</t>
  </si>
  <si>
    <t xml:space="preserve">6 - PAINEIS</t>
  </si>
  <si>
    <t xml:space="preserve">7 - ESQUADRIAS</t>
  </si>
  <si>
    <t xml:space="preserve">6 - COBERTURA</t>
  </si>
  <si>
    <t xml:space="preserve">8 - REVESTIMENTO</t>
  </si>
  <si>
    <t xml:space="preserve">9 - paviment</t>
  </si>
  <si>
    <t xml:space="preserve">11 - LOUÇAS E METAIS</t>
  </si>
  <si>
    <t xml:space="preserve">13 - PINTURA</t>
  </si>
  <si>
    <t xml:space="preserve">21 - INSTALAÇÕES PLUVIAIS</t>
  </si>
  <si>
    <t xml:space="preserve">21 - SERVIÇOS COMPLEMENTARES</t>
  </si>
  <si>
    <t xml:space="preserve">DEMOLIÇÃO DE CONTRAPISO</t>
  </si>
  <si>
    <t xml:space="preserve">ESCAVAÇAO MANUAL DE TERRA</t>
  </si>
  <si>
    <t xml:space="preserve">7.1</t>
  </si>
  <si>
    <t xml:space="preserve">PORTA 60 CM</t>
  </si>
  <si>
    <t xml:space="preserve">8.4</t>
  </si>
  <si>
    <t xml:space="preserve">CALHAS DESENVOLVIMENTO 70 CM</t>
  </si>
  <si>
    <t xml:space="preserve">REBOCO</t>
  </si>
  <si>
    <t xml:space="preserve">2.2</t>
  </si>
  <si>
    <t xml:space="preserve">CONTRAPISO</t>
  </si>
  <si>
    <t xml:space="preserve">1 - VASO SANITÁRIO</t>
  </si>
  <si>
    <t xml:space="preserve">1 - PINTURA INTERNA</t>
  </si>
  <si>
    <t xml:space="preserve">1 - TELA DE NYLON</t>
  </si>
  <si>
    <t xml:space="preserve">3 - TUBO 100</t>
  </si>
  <si>
    <t xml:space="preserve">M²</t>
  </si>
  <si>
    <t xml:space="preserve">QTDADE</t>
  </si>
  <si>
    <t xml:space="preserve">M/L</t>
  </si>
  <si>
    <t xml:space="preserve">L</t>
  </si>
  <si>
    <t xml:space="preserve">H</t>
  </si>
  <si>
    <t xml:space="preserve">METRAGEM</t>
  </si>
  <si>
    <t xml:space="preserve">AREA</t>
  </si>
  <si>
    <t xml:space="preserve">PERIM.</t>
  </si>
  <si>
    <t xml:space="preserve">PD</t>
  </si>
  <si>
    <t xml:space="preserve">CALÇADA ACESSO</t>
  </si>
  <si>
    <t xml:space="preserve">MURO</t>
  </si>
  <si>
    <t xml:space="preserve">BANHEIRO PROF.</t>
  </si>
  <si>
    <t xml:space="preserve">LATERAL DIREITA</t>
  </si>
  <si>
    <t xml:space="preserve">ALVENARIA X2</t>
  </si>
  <si>
    <t xml:space="preserve">4 - TUBO 150</t>
  </si>
  <si>
    <t xml:space="preserve">CALÇADA EXTERNA</t>
  </si>
  <si>
    <t xml:space="preserve">CAIXA INSP</t>
  </si>
  <si>
    <t xml:space="preserve">Circulação</t>
  </si>
  <si>
    <t xml:space="preserve">BANHEIRO PROFESSORES</t>
  </si>
  <si>
    <t xml:space="preserve">PISO INFERIOR</t>
  </si>
  <si>
    <t xml:space="preserve">VÃO 7,4 m H=1,6</t>
  </si>
  <si>
    <t xml:space="preserve">CAIXA GORD</t>
  </si>
  <si>
    <t xml:space="preserve">TOTAL</t>
  </si>
  <si>
    <t xml:space="preserve">PASTILHA CERAMICA 10X10</t>
  </si>
  <si>
    <t xml:space="preserve">VÃO 5,4 m H=1,6</t>
  </si>
  <si>
    <t xml:space="preserve">TUBULAÇÃO </t>
  </si>
  <si>
    <t xml:space="preserve">7 - IMPERMEABILIZAÇÃO</t>
  </si>
  <si>
    <t xml:space="preserve">CAIXA GREL</t>
  </si>
  <si>
    <t xml:space="preserve">7.2</t>
  </si>
  <si>
    <t xml:space="preserve">PORTA 80 CM</t>
  </si>
  <si>
    <t xml:space="preserve">RETIRADA ESQUADRIAS</t>
  </si>
  <si>
    <t xml:space="preserve">BALDRAME muro</t>
  </si>
  <si>
    <t xml:space="preserve">Coluna 30x15</t>
  </si>
  <si>
    <t xml:space="preserve">PISO CERAMICO</t>
  </si>
  <si>
    <t xml:space="preserve">2 - VASO NANITARIO PNE</t>
  </si>
  <si>
    <t xml:space="preserve">DIREÇÃO</t>
  </si>
  <si>
    <t xml:space="preserve">H*2</t>
  </si>
  <si>
    <t xml:space="preserve">Refeitorio</t>
  </si>
  <si>
    <t xml:space="preserve">PNE</t>
  </si>
  <si>
    <t xml:space="preserve">21 - INSTALAÇÕES DE LOGICA</t>
  </si>
  <si>
    <t xml:space="preserve">21 - INSTALAÇÕES SANITARIAS</t>
  </si>
  <si>
    <t xml:space="preserve">PORTA PANTOGRAFICA</t>
  </si>
  <si>
    <t xml:space="preserve">DEPOSITO DIREÇÃO</t>
  </si>
  <si>
    <t xml:space="preserve">VB1</t>
  </si>
  <si>
    <t xml:space="preserve">2º pav interno</t>
  </si>
  <si>
    <t xml:space="preserve">SALA DE PROF</t>
  </si>
  <si>
    <t xml:space="preserve">DESCONTO PORTA</t>
  </si>
  <si>
    <t xml:space="preserve">Secretaria</t>
  </si>
  <si>
    <t xml:space="preserve">REDE LOGICA</t>
  </si>
  <si>
    <t xml:space="preserve">1 - TUBO 40</t>
  </si>
  <si>
    <t xml:space="preserve">APILOAMENTO</t>
  </si>
  <si>
    <t xml:space="preserve">SALAS DE AULA </t>
  </si>
  <si>
    <t xml:space="preserve">Direção</t>
  </si>
  <si>
    <t xml:space="preserve">TOTAL LINEAR</t>
  </si>
  <si>
    <t xml:space="preserve">Sala professores </t>
  </si>
  <si>
    <t xml:space="preserve">3 - CUBA DE EMBUTIR</t>
  </si>
  <si>
    <t xml:space="preserve">SALA INFORMATICA</t>
  </si>
  <si>
    <t xml:space="preserve">2 - TUBO 50</t>
  </si>
  <si>
    <t xml:space="preserve">REMOÇÃO DE PISO CERAMICO</t>
  </si>
  <si>
    <t xml:space="preserve">Deposito Dir</t>
  </si>
  <si>
    <t xml:space="preserve">ESCAVAÇÃO</t>
  </si>
  <si>
    <t xml:space="preserve">X ALTURA</t>
  </si>
  <si>
    <t xml:space="preserve">Sanit Prof.</t>
  </si>
  <si>
    <t xml:space="preserve">BANHEIRO PROF</t>
  </si>
  <si>
    <t xml:space="preserve">7.3</t>
  </si>
  <si>
    <t xml:space="preserve">PORTA 90 CM</t>
  </si>
  <si>
    <t xml:space="preserve">X PERCA 10%</t>
  </si>
  <si>
    <t xml:space="preserve">Deposito</t>
  </si>
  <si>
    <t xml:space="preserve">SECRETARIA</t>
  </si>
  <si>
    <t xml:space="preserve">Sec. / Direção</t>
  </si>
  <si>
    <t xml:space="preserve">Deposito cozinha</t>
  </si>
  <si>
    <t xml:space="preserve">Cozinha</t>
  </si>
  <si>
    <t xml:space="preserve">REATERRO</t>
  </si>
  <si>
    <t xml:space="preserve">4 - TORNEIRA PRESMATIC</t>
  </si>
  <si>
    <t xml:space="preserve">AZULEJO</t>
  </si>
  <si>
    <t xml:space="preserve">Sanit masc</t>
  </si>
  <si>
    <t xml:space="preserve">Sanit Fem</t>
  </si>
  <si>
    <t xml:space="preserve">Sala de Aula 01</t>
  </si>
  <si>
    <t xml:space="preserve">COZINHA</t>
  </si>
  <si>
    <t xml:space="preserve">Sala de Aula 02</t>
  </si>
  <si>
    <t xml:space="preserve">BANHEIROS PROF</t>
  </si>
  <si>
    <t xml:space="preserve">Sala de Aula 03</t>
  </si>
  <si>
    <t xml:space="preserve">Lab Informatica</t>
  </si>
  <si>
    <t xml:space="preserve">5 - ESPELHO</t>
  </si>
  <si>
    <t xml:space="preserve">3 - INFRA - SUPRA ESTRUTURA</t>
  </si>
  <si>
    <t xml:space="preserve">Sala de Aula 04</t>
  </si>
  <si>
    <t xml:space="preserve">DESC PORTA 60</t>
  </si>
  <si>
    <t xml:space="preserve">B PROF</t>
  </si>
  <si>
    <t xml:space="preserve">0,8 X 1</t>
  </si>
  <si>
    <t xml:space="preserve">PISO SUPERIOR</t>
  </si>
  <si>
    <t xml:space="preserve">BALDRAME MURO</t>
  </si>
  <si>
    <t xml:space="preserve">JANELAS DE ALUMINIO - CORRER</t>
  </si>
  <si>
    <t xml:space="preserve">DEMOLIÇÃO CONCRETO</t>
  </si>
  <si>
    <t xml:space="preserve">PILAR MURO</t>
  </si>
  <si>
    <t xml:space="preserve">J1</t>
  </si>
  <si>
    <t xml:space="preserve">1,15X1,30</t>
  </si>
  <si>
    <t xml:space="preserve">J4</t>
  </si>
  <si>
    <t xml:space="preserve">2,3X1,4</t>
  </si>
  <si>
    <t xml:space="preserve">VIGA MURO</t>
  </si>
  <si>
    <t xml:space="preserve">JANELAS DE ALUMINIO - BASCULANTE</t>
  </si>
  <si>
    <t xml:space="preserve">DESCONTO P1</t>
  </si>
  <si>
    <t xml:space="preserve">DESCONTO PJ1</t>
  </si>
  <si>
    <t xml:space="preserve">DEMOLIÇÃO ALVENARIA</t>
  </si>
  <si>
    <t xml:space="preserve">J2</t>
  </si>
  <si>
    <t xml:space="preserve">0,60X0,50</t>
  </si>
  <si>
    <t xml:space="preserve">J3</t>
  </si>
  <si>
    <t xml:space="preserve">1,00X0,50</t>
  </si>
  <si>
    <t xml:space="preserve">J5</t>
  </si>
  <si>
    <t xml:space="preserve">2,30X0,55</t>
  </si>
  <si>
    <t xml:space="preserve">EXTERNO</t>
  </si>
  <si>
    <t xml:space="preserve">LAB INFORMATICA</t>
  </si>
  <si>
    <t xml:space="preserve">J6</t>
  </si>
  <si>
    <t xml:space="preserve">0,55X0,55</t>
  </si>
  <si>
    <t xml:space="preserve">DESCONTO P2</t>
  </si>
  <si>
    <t xml:space="preserve">REFEITORIO</t>
  </si>
  <si>
    <t xml:space="preserve">SALA 01</t>
  </si>
  <si>
    <t xml:space="preserve">TERREO PRINCIPAL</t>
  </si>
  <si>
    <t xml:space="preserve">SALA 02</t>
  </si>
  <si>
    <t xml:space="preserve">TERREO FUNDOS</t>
  </si>
  <si>
    <t xml:space="preserve">1 PAV PRINCIPAL</t>
  </si>
  <si>
    <t xml:space="preserve">1 PAV FUNDOS</t>
  </si>
  <si>
    <t xml:space="preserve">SACADAS EXT/INT</t>
  </si>
  <si>
    <t xml:space="preserve">REMOÇÃO DE DIVISORIAS</t>
  </si>
  <si>
    <t xml:space="preserve">REMOÇÃO DE AZULEJOS</t>
  </si>
  <si>
    <t xml:space="preserve">Sala de Aula 05</t>
  </si>
  <si>
    <t xml:space="preserve">BANHEIRO FUNDOS</t>
  </si>
  <si>
    <t xml:space="preserve">SALA DE AULA 02</t>
  </si>
  <si>
    <t xml:space="preserve">PAVER</t>
  </si>
  <si>
    <t xml:space="preserve">ENTULHO</t>
  </si>
  <si>
    <t xml:space="preserve">ACESSO</t>
  </si>
  <si>
    <t xml:space="preserve">CALÇADA INTERNA</t>
  </si>
  <si>
    <t xml:space="preserve">CONCRETO</t>
  </si>
  <si>
    <t xml:space="preserve">ALVENARIA</t>
  </si>
  <si>
    <t xml:space="preserve">PRAÇA</t>
  </si>
  <si>
    <t xml:space="preserve">PISO E AZULEJO</t>
  </si>
  <si>
    <t xml:space="preserve">PISO PODOTATIL</t>
  </si>
  <si>
    <t xml:space="preserve">CONCREGRAMA</t>
  </si>
  <si>
    <t xml:space="preserve">AREA 1</t>
  </si>
  <si>
    <t xml:space="preserve">AREA 2</t>
  </si>
  <si>
    <t xml:space="preserve">CALÇADA CONCRETO</t>
  </si>
  <si>
    <t xml:space="preserve">DEVOLUÇÃO DE CASA ALUGADA - CEMESPI</t>
  </si>
  <si>
    <t xml:space="preserve">Referência:</t>
  </si>
  <si>
    <t xml:space="preserve">Planilha Orçamentária - Devolução de casa alugada pelo CEMESPI</t>
  </si>
  <si>
    <t xml:space="preserve">Última Revisão:</t>
  </si>
  <si>
    <t xml:space="preserve">Prazo:</t>
  </si>
  <si>
    <t xml:space="preserve">01 (um) mês - 30 (trinta) dias</t>
  </si>
  <si>
    <t xml:space="preserve">Extensão:</t>
  </si>
  <si>
    <t xml:space="preserve">Local:</t>
  </si>
  <si>
    <t xml:space="preserve">Rua Alfredo Trompowski, Nº 485, Vila Operária, CEP 88303-140, Itajaí/SC</t>
  </si>
  <si>
    <t xml:space="preserve">Área de Intervenção:</t>
  </si>
  <si>
    <t xml:space="preserve">m²</t>
  </si>
  <si>
    <t xml:space="preserve">Ref. Custo:</t>
  </si>
  <si>
    <t xml:space="preserve">(SINAPI/SC 05/2017 - IPPUJ/SC 12/2015 - DEINFRA/SC 10/2016) - COM DESONERAÇÃO</t>
  </si>
  <si>
    <t xml:space="preserve">BDI:</t>
  </si>
  <si>
    <t xml:space="preserve">Item</t>
  </si>
  <si>
    <t xml:space="preserve">Referência</t>
  </si>
  <si>
    <t xml:space="preserve">Código</t>
  </si>
  <si>
    <t xml:space="preserve">Descrição do Serviço</t>
  </si>
  <si>
    <t xml:space="preserve">Unidade</t>
  </si>
  <si>
    <t xml:space="preserve">Quantidade</t>
  </si>
  <si>
    <t xml:space="preserve">Custo Unitário (R$)</t>
  </si>
  <si>
    <t xml:space="preserve">Custo Total (R$)</t>
  </si>
  <si>
    <t xml:space="preserve">Preço c/ BDI (R$)</t>
  </si>
  <si>
    <t xml:space="preserve">Peso (%)</t>
  </si>
  <si>
    <t xml:space="preserve">1.1</t>
  </si>
  <si>
    <t xml:space="preserve">SINAPI</t>
  </si>
  <si>
    <t xml:space="preserve">Remoção de divisorias tipo divilux</t>
  </si>
  <si>
    <t xml:space="preserve">1.2</t>
  </si>
  <si>
    <t xml:space="preserve">IPPUJ</t>
  </si>
  <si>
    <t xml:space="preserve">C20.05.10.35.029</t>
  </si>
  <si>
    <t xml:space="preserve">Remoção de tela</t>
  </si>
  <si>
    <t xml:space="preserve">1.3</t>
  </si>
  <si>
    <t xml:space="preserve">Retirada de aparelhos de Iluminação c/ reaproveitamento de lâmpadas</t>
  </si>
  <si>
    <t xml:space="preserve">und</t>
  </si>
  <si>
    <t xml:space="preserve">1.4</t>
  </si>
  <si>
    <t xml:space="preserve">C20.05.10.50.025</t>
  </si>
  <si>
    <t xml:space="preserve">Remoção de tomadas ou interruptores elétricos</t>
  </si>
  <si>
    <t xml:space="preserve">1.5</t>
  </si>
  <si>
    <t xml:space="preserve">Remoção de fiação elétrica</t>
  </si>
  <si>
    <t xml:space="preserve">m</t>
  </si>
  <si>
    <t xml:space="preserve">1.6</t>
  </si>
  <si>
    <t xml:space="preserve">C01.10.05.10.001</t>
  </si>
  <si>
    <t xml:space="preserve">Retirada e recolocação de condensadores de ar, com o aproveitamento da mesma tubulação. (ate 60.000 btus)</t>
  </si>
  <si>
    <t xml:space="preserve">1.7</t>
  </si>
  <si>
    <t xml:space="preserve">C20.05.10.35.055</t>
  </si>
  <si>
    <t xml:space="preserve">Remoção de gangorra em madeira</t>
  </si>
  <si>
    <t xml:space="preserve">1.8</t>
  </si>
  <si>
    <t xml:space="preserve">C20.05.10.35.060</t>
  </si>
  <si>
    <t xml:space="preserve">Remoção de balanço em madeira</t>
  </si>
  <si>
    <t xml:space="preserve">1.9</t>
  </si>
  <si>
    <t xml:space="preserve">C20.05.10.35.065</t>
  </si>
  <si>
    <t xml:space="preserve">Remoção de escorregador em madeira</t>
  </si>
  <si>
    <t xml:space="preserve">1.10</t>
  </si>
  <si>
    <t xml:space="preserve">DEINFRA</t>
  </si>
  <si>
    <t xml:space="preserve">Retirada de eletrodutos</t>
  </si>
  <si>
    <t xml:space="preserve">1.11</t>
  </si>
  <si>
    <t xml:space="preserve">Retirada de alambrado</t>
  </si>
  <si>
    <t xml:space="preserve">1.12</t>
  </si>
  <si>
    <t xml:space="preserve">C20.05.10.35.050</t>
  </si>
  <si>
    <t xml:space="preserve">Remoção de barra de apoio para portadores de necessidades especiais</t>
  </si>
  <si>
    <t xml:space="preserve">1.13</t>
  </si>
  <si>
    <t xml:space="preserve">C20.05.10.35.080</t>
  </si>
  <si>
    <t xml:space="preserve">Remoção de porta (mosquiteiro cozinha)</t>
  </si>
  <si>
    <t xml:space="preserve">1.14</t>
  </si>
  <si>
    <t xml:space="preserve">C20.05.15.10.005</t>
  </si>
  <si>
    <t xml:space="preserve">Demolição manual de concreto não armado (piscina)</t>
  </si>
  <si>
    <t xml:space="preserve">m³</t>
  </si>
  <si>
    <t xml:space="preserve">1.16</t>
  </si>
  <si>
    <t xml:space="preserve">Carga e transporte de entulho e posterior transporte /10km</t>
  </si>
  <si>
    <t xml:space="preserve">Custo Total - Demolição/Remoção</t>
  </si>
  <si>
    <t xml:space="preserve">2 - REVESTIMENTO</t>
  </si>
  <si>
    <t xml:space="preserve">2.1</t>
  </si>
  <si>
    <t xml:space="preserve">C15.05.05.45.010</t>
  </si>
  <si>
    <t xml:space="preserve">Reparo em azulejo padrão médio, assentado sobre argamassa colante pré-fabricada, considerar no quantitativo área total de revestimento (reparo em 20% da área efetiva)</t>
  </si>
  <si>
    <t xml:space="preserve">C15.05.05.20.005</t>
  </si>
  <si>
    <t xml:space="preserve">Reparo de revestimento em piso cerâmico, considerar no quantitativo área total de piso (reparo em 30% da área efetiva) (Piscina)</t>
  </si>
  <si>
    <t xml:space="preserve">2.3</t>
  </si>
  <si>
    <t xml:space="preserve">Reparo de forro de gesso, considerar no quantitativo área total de forro (reparo em 30% da área efetiva)</t>
  </si>
  <si>
    <t xml:space="preserve">Custo Total - Revestimento</t>
  </si>
  <si>
    <t xml:space="preserve">3 - PAVIMENTAÇÃO</t>
  </si>
  <si>
    <t xml:space="preserve">3.1</t>
  </si>
  <si>
    <t xml:space="preserve">AMBIENTES INTERNOS</t>
  </si>
  <si>
    <t xml:space="preserve">3.1.1</t>
  </si>
  <si>
    <t xml:space="preserve">C10.44.15.10.010</t>
  </si>
  <si>
    <t xml:space="preserve">Rodapé cerâmico padrão médio 0,8x8,0 cm, assentado sobre argamassa colante pré-fabricada</t>
  </si>
  <si>
    <t xml:space="preserve">12.3.6</t>
  </si>
  <si>
    <t xml:space="preserve">Transporte comercial com caminhão capacidade 6 m³, rodovia pavimentada - DMT 10 Km - meio fio</t>
  </si>
  <si>
    <t xml:space="preserve">m³xkm</t>
  </si>
  <si>
    <t xml:space="preserve">Custo Total - Pavimentação</t>
  </si>
  <si>
    <t xml:space="preserve">4 - PINTURA</t>
  </si>
  <si>
    <t xml:space="preserve">4.1</t>
  </si>
  <si>
    <t xml:space="preserve">42780</t>
  </si>
  <si>
    <t xml:space="preserve">Limpeza de alvenaria p/ pintura – raspagem, lavagem e reparo de furos</t>
  </si>
  <si>
    <t xml:space="preserve">4.2</t>
  </si>
  <si>
    <t xml:space="preserve">88488</t>
  </si>
  <si>
    <t xml:space="preserve">Pintura acrílica - 2 demãos - (interna,externa, teto)</t>
  </si>
  <si>
    <t xml:space="preserve">Custo Total - Pintura</t>
  </si>
  <si>
    <t xml:space="preserve">5 - INSTALAÇÕES ELÉTRICAS</t>
  </si>
  <si>
    <t xml:space="preserve">5.1</t>
  </si>
  <si>
    <t xml:space="preserve">PMI</t>
  </si>
  <si>
    <t xml:space="preserve">Instalação de luminárias</t>
  </si>
  <si>
    <t xml:space="preserve">5.2</t>
  </si>
  <si>
    <t xml:space="preserve">C10.76.10.60.098</t>
  </si>
  <si>
    <t xml:space="preserve">Luminária calha sobrepor em chapa aço c/ 2 lâmpadas fluorescentes 40w (completa, incl reator part rápida e lâmpadas)</t>
  </si>
  <si>
    <t xml:space="preserve">Custo Total - Instalações Elétricas</t>
  </si>
  <si>
    <t xml:space="preserve">6 - INSTALAÇÕES HIDRÁULICAS</t>
  </si>
  <si>
    <t xml:space="preserve">6.1</t>
  </si>
  <si>
    <t xml:space="preserve">C10.72.19.50.016</t>
  </si>
  <si>
    <t xml:space="preserve">Chuveiro plástico branco simples (fornecimento e instalação)</t>
  </si>
  <si>
    <t xml:space="preserve">6.2</t>
  </si>
  <si>
    <t xml:space="preserve">Instalação chuveiro - ducha cromado c/ articulação (p/ sistema de aquecimento central)</t>
  </si>
  <si>
    <t xml:space="preserve">6.3</t>
  </si>
  <si>
    <t xml:space="preserve">C10.72.19.10.005</t>
  </si>
  <si>
    <t xml:space="preserve">Box para banheiro em acrílico (fornecimento e instalação)</t>
  </si>
  <si>
    <t xml:space="preserve">6.4</t>
  </si>
  <si>
    <t xml:space="preserve">Box Sanitário Vidro Temp. 8mm Liso c/Ferragens colocado</t>
  </si>
  <si>
    <t xml:space="preserve">6.5</t>
  </si>
  <si>
    <t xml:space="preserve">Reparo para caixa descarga embutir</t>
  </si>
  <si>
    <t xml:space="preserve">Custo Total - Instalações Hidráulicas</t>
  </si>
  <si>
    <t xml:space="preserve">7 - LOUÇAS E METAIS</t>
  </si>
  <si>
    <t xml:space="preserve">C10.72.19.75.005</t>
  </si>
  <si>
    <t xml:space="preserve">Bacia sifonada de louça branca ou em cores, com tampa e acessorios (fornecimento e instalação)</t>
  </si>
  <si>
    <t xml:space="preserve">Lixeira de Ferro</t>
  </si>
  <si>
    <t xml:space="preserve">Instalação de exaustor de fixação teto</t>
  </si>
  <si>
    <t xml:space="preserve">7.4</t>
  </si>
  <si>
    <t xml:space="preserve">C10.72.19.60.010</t>
  </si>
  <si>
    <t xml:space="preserve">Lavatório em propileno, com torneira de pressão e acessórios, dimensões de 36x26 cm (fornecimento e instalação)</t>
  </si>
  <si>
    <t xml:space="preserve">Custo Total - Louças e  Metais</t>
  </si>
  <si>
    <t xml:space="preserve">8 – ESQUADRIAS</t>
  </si>
  <si>
    <t xml:space="preserve">8.1</t>
  </si>
  <si>
    <t xml:space="preserve">C15.15.05.20.005</t>
  </si>
  <si>
    <t xml:space="preserve">Remontagem de esquadria de madeira</t>
  </si>
  <si>
    <t xml:space="preserve">8.2</t>
  </si>
  <si>
    <t xml:space="preserve">C15.15.05.25.005</t>
  </si>
  <si>
    <t xml:space="preserve">Desmontagem e remontagem de porta de alumínio</t>
  </si>
  <si>
    <t xml:space="preserve">Custo Total – Esquadrias</t>
  </si>
  <si>
    <t xml:space="preserve">9 - SERVIÇOS FINAIS</t>
  </si>
  <si>
    <t xml:space="preserve">9.1</t>
  </si>
  <si>
    <t xml:space="preserve">Limpeza da obra</t>
  </si>
  <si>
    <t xml:space="preserve">9.2</t>
  </si>
  <si>
    <t xml:space="preserve">Limpeza de Piso Ceramico (fita antiderrapante)</t>
  </si>
  <si>
    <t xml:space="preserve">9.3</t>
  </si>
  <si>
    <t xml:space="preserve">Limpeza de Vidros (depósito passarela)</t>
  </si>
  <si>
    <t xml:space="preserve">9.4</t>
  </si>
  <si>
    <t xml:space="preserve">42847</t>
  </si>
  <si>
    <t xml:space="preserve">Limpeza de Revestimento Ceramico (retirar pintura)</t>
  </si>
  <si>
    <t xml:space="preserve">Custo Total - Serviços Finais</t>
  </si>
  <si>
    <t xml:space="preserve">VALOR TOTAL (R$)</t>
  </si>
  <si>
    <t xml:space="preserve">DATA:</t>
  </si>
  <si>
    <t xml:space="preserve">ENG. VIRGINIA VICTÓRIA CREMA MONGELOS - CREA 140246-2</t>
  </si>
  <si>
    <t xml:space="preserve">Ass:</t>
  </si>
  <si>
    <t xml:space="preserve">Matrícula: 1484602</t>
  </si>
  <si>
    <t xml:space="preserve">CRONOGRAMA FISICO-FINANCEIRO</t>
  </si>
  <si>
    <t xml:space="preserve">DEVOLUÇÃO DE CASA ALUGADA – CEMESPI</t>
  </si>
  <si>
    <t xml:space="preserve">ITEM</t>
  </si>
  <si>
    <t xml:space="preserve">DESCRIÇÃO</t>
  </si>
  <si>
    <t xml:space="preserve">TOTAL (R$)</t>
  </si>
  <si>
    <t xml:space="preserve">PESO</t>
  </si>
  <si>
    <t xml:space="preserve">PRAZO EM DIAS</t>
  </si>
  <si>
    <t xml:space="preserve">30 - MÊS 1</t>
  </si>
  <si>
    <t xml:space="preserve">(%)</t>
  </si>
  <si>
    <t xml:space="preserve">DEMOLIÇÃO E REMOÇÃO</t>
  </si>
  <si>
    <t xml:space="preserve">REVESTIMENTO</t>
  </si>
  <si>
    <t xml:space="preserve">PAVIMENTAÇÃO</t>
  </si>
  <si>
    <t xml:space="preserve">PINTURA</t>
  </si>
  <si>
    <t xml:space="preserve">INSTALAÇÕES ELÉTRICAS</t>
  </si>
  <si>
    <t xml:space="preserve">INSTALAÇÕES HIDRÁULICAS</t>
  </si>
  <si>
    <t xml:space="preserve">LOUÇAS E METAIS</t>
  </si>
  <si>
    <t xml:space="preserve">ESQUADRIAS</t>
  </si>
  <si>
    <t xml:space="preserve">SERVIÇOS FINAIS</t>
  </si>
  <si>
    <t xml:space="preserve">RESUMO CRONOGRAMA FISICO - FINANCEIRO (REFORMA)</t>
  </si>
  <si>
    <t xml:space="preserve">TOTAL DOS SERVIÇOS</t>
  </si>
  <si>
    <t xml:space="preserve">(Intervalo do período)</t>
  </si>
  <si>
    <t xml:space="preserve">TOTAL (%)</t>
  </si>
  <si>
    <t xml:space="preserve">TOTAL MENSAL SIMPLES</t>
  </si>
  <si>
    <t xml:space="preserve">TOTAL MENSAL ACUMULADO</t>
  </si>
  <si>
    <t xml:space="preserve">Itajaí, 05 de Dezembro de 2017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</si>
</sst>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* #,##0.00\ ;* \(#,##0.00\);* \-#\ ;@\ "/>
    <numFmt numFmtId="166" formatCode="0.00"/>
    <numFmt numFmtId="167" formatCode="* #,##0\ ;* \(#,##0\);* \-#\ ;@\ "/>
    <numFmt numFmtId="168" formatCode="D/M/YYYY"/>
    <numFmt numFmtId="169" formatCode="0%"/>
    <numFmt numFmtId="170" formatCode="0.00%"/>
    <numFmt numFmtId="171" formatCode="&quot; R$ &quot;* #,##0.00\ ;&quot; R$ &quot;* \(#,##0.00\);&quot; R$ &quot;* \-#\ ;@\ "/>
    <numFmt numFmtId="172" formatCode="@"/>
    <numFmt numFmtId="173" formatCode="#,##0\ ;\(#,##0\)"/>
    <numFmt numFmtId="174" formatCode="&quot; R$&quot;* #,##0.00\ ;&quot; R$&quot;* \(#,##0.00\);&quot; R$&quot;* \-#\ ;@\ "/>
  </numFmts>
  <fonts count="2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Arial"/>
      <family val="2"/>
      <charset val="1"/>
    </font>
    <font>
      <sz val="10"/>
      <name val="Arial"/>
      <family val="2"/>
      <charset val="1"/>
    </font>
    <font>
      <sz val="18"/>
      <name val="Arial"/>
      <family val="2"/>
      <charset val="1"/>
    </font>
    <font>
      <sz val="10"/>
      <color rgb="FFFF0000"/>
      <name val="Arial"/>
      <family val="2"/>
      <charset val="1"/>
    </font>
    <font>
      <sz val="9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2"/>
      <name val="Arial"/>
      <family val="2"/>
      <charset val="1"/>
    </font>
    <font>
      <sz val="12"/>
      <color rgb="FFFF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28"/>
      <color rgb="FF12335C"/>
      <name val="Arial"/>
      <family val="0"/>
    </font>
    <font>
      <b val="true"/>
      <sz val="18"/>
      <color rgb="FF12335C"/>
      <name val="Arial"/>
      <family val="0"/>
    </font>
    <font>
      <sz val="11"/>
      <name val="Arial"/>
      <family val="2"/>
      <charset val="1"/>
    </font>
    <font>
      <b val="true"/>
      <sz val="24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8"/>
      <name val="Calibri"/>
      <family val="2"/>
      <charset val="1"/>
    </font>
    <font>
      <b val="true"/>
      <sz val="8"/>
      <name val="Arial"/>
      <family val="2"/>
      <charset val="1"/>
    </font>
    <font>
      <sz val="8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sz val="11"/>
      <name val="Calibri"/>
      <family val="2"/>
      <charset val="1"/>
    </font>
    <font>
      <b val="true"/>
      <sz val="14"/>
      <color rgb="FF12335C"/>
      <name val="Arial"/>
      <family val="0"/>
    </font>
  </fonts>
  <fills count="11">
    <fill>
      <patternFill patternType="none"/>
    </fill>
    <fill>
      <patternFill patternType="gray125"/>
    </fill>
    <fill>
      <patternFill patternType="solid">
        <fgColor rgb="FF404040"/>
        <bgColor rgb="FF333300"/>
      </patternFill>
    </fill>
    <fill>
      <patternFill patternType="solid">
        <fgColor rgb="FF8EB4E3"/>
        <bgColor rgb="FF9999FF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7E4BD"/>
      </patternFill>
    </fill>
    <fill>
      <patternFill patternType="solid">
        <fgColor rgb="FFD7E4BD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D9D9D9"/>
      </patternFill>
    </fill>
    <fill>
      <patternFill patternType="solid">
        <fgColor rgb="FF969696"/>
        <bgColor rgb="FF808080"/>
      </patternFill>
    </fill>
  </fills>
  <borders count="3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9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5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6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4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" borderId="6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7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6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8" xfId="2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5" fillId="0" borderId="9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12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4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5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4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4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4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9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4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3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4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6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5" fillId="0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7" borderId="7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4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2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0" applyFont="false" applyBorder="false" applyAlignment="true" applyProtection="false">
      <alignment horizontal="general" vertical="center" textRotation="0" wrapText="false" indent="0" shrinkToFit="true"/>
      <protection locked="true" hidden="false"/>
    </xf>
    <xf numFmtId="164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8" borderId="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8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9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19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23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4" fillId="0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0" borderId="2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26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4" fillId="0" borderId="2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0" borderId="27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0" borderId="2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26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4" fillId="0" borderId="27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1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2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4" fillId="0" borderId="26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27" xfId="19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10" borderId="2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2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5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26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2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6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27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8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0" fillId="0" borderId="0" xfId="2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6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2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5" fillId="0" borderId="29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5" fillId="8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7" xfId="2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2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2" fillId="0" borderId="3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2" fillId="0" borderId="21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2" fillId="0" borderId="29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0" fillId="8" borderId="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8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3" fillId="8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14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21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4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4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4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0" fillId="0" borderId="0" xfId="2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2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2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4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2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2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14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4" fillId="0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4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3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2" fontId="5" fillId="0" borderId="1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3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5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1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4" fontId="5" fillId="0" borderId="8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8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8" borderId="0" xfId="2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0" fillId="0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2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2" fillId="0" borderId="21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10" borderId="28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31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3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0" borderId="33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0" borderId="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5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5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3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14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7" fillId="0" borderId="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4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5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2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8" borderId="0" xfId="2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8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2" fillId="8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8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4" fillId="0" borderId="0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2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1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34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16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35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9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9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2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8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1" fillId="9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9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8" fillId="0" borderId="0" xfId="2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21" fillId="9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21" fillId="9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9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6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22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2" fillId="0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3" fillId="0" borderId="36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3" fillId="0" borderId="3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3" fillId="0" borderId="3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3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9" borderId="36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1" fontId="21" fillId="9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1" fillId="9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1" fillId="9" borderId="3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9" borderId="21" xfId="2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23" fillId="0" borderId="3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3" fillId="9" borderId="2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21" fillId="9" borderId="2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1" fillId="0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23" fillId="9" borderId="2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5" fillId="0" borderId="0" xfId="2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8EB4E3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12335C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186120</xdr:colOff>
      <xdr:row>0</xdr:row>
      <xdr:rowOff>59400</xdr:rowOff>
    </xdr:from>
    <xdr:to>
      <xdr:col>10</xdr:col>
      <xdr:colOff>1069920</xdr:colOff>
      <xdr:row>2</xdr:row>
      <xdr:rowOff>142200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0091880" y="59400"/>
          <a:ext cx="3055680" cy="9399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1</xdr:col>
      <xdr:colOff>360</xdr:colOff>
      <xdr:row>0</xdr:row>
      <xdr:rowOff>45720</xdr:rowOff>
    </xdr:from>
    <xdr:to>
      <xdr:col>7</xdr:col>
      <xdr:colOff>369360</xdr:colOff>
      <xdr:row>2</xdr:row>
      <xdr:rowOff>9000</xdr:rowOff>
    </xdr:to>
    <xdr:sp>
      <xdr:nvSpPr>
        <xdr:cNvPr id="1" name="CustomShape 1"/>
        <xdr:cNvSpPr/>
      </xdr:nvSpPr>
      <xdr:spPr>
        <a:xfrm>
          <a:off x="360" y="45720"/>
          <a:ext cx="9189000" cy="82044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b="1" lang="pt-BR" sz="2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8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426960</xdr:colOff>
      <xdr:row>0</xdr:row>
      <xdr:rowOff>109080</xdr:rowOff>
    </xdr:from>
    <xdr:to>
      <xdr:col>7</xdr:col>
      <xdr:colOff>809640</xdr:colOff>
      <xdr:row>3</xdr:row>
      <xdr:rowOff>170280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5189400" y="109080"/>
          <a:ext cx="2287440" cy="58680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142920</xdr:colOff>
      <xdr:row>0</xdr:row>
      <xdr:rowOff>141840</xdr:rowOff>
    </xdr:from>
    <xdr:to>
      <xdr:col>7</xdr:col>
      <xdr:colOff>256320</xdr:colOff>
      <xdr:row>5</xdr:row>
      <xdr:rowOff>17280</xdr:rowOff>
    </xdr:to>
    <xdr:sp>
      <xdr:nvSpPr>
        <xdr:cNvPr id="3" name="CustomShape 1"/>
        <xdr:cNvSpPr/>
      </xdr:nvSpPr>
      <xdr:spPr>
        <a:xfrm>
          <a:off x="142920" y="141840"/>
          <a:ext cx="6780600" cy="7516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90000" rIns="90000" tIns="45000" bIns="45000"/>
        <a:p>
          <a:pPr>
            <a:lnSpc>
              <a:spcPct val="100000"/>
            </a:lnSpc>
          </a:pPr>
          <a:r>
            <a:rPr b="1" lang="pt-BR" sz="14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SECRETARIA MUNICIPAL DE EDUCAÇÃO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  <a:p>
          <a:pPr>
            <a:lnSpc>
              <a:spcPct val="100000"/>
            </a:lnSpc>
          </a:pPr>
          <a:r>
            <a:rPr b="1" lang="pt-BR" sz="1400" spc="-1" strike="noStrike">
              <a:solidFill>
                <a:srgbClr val="12335c"/>
              </a:solidFill>
              <a:uFill>
                <a:solidFill>
                  <a:srgbClr val="ffffff"/>
                </a:solidFill>
              </a:uFill>
              <a:latin typeface="Arial"/>
            </a:rPr>
            <a:t>DIE - DEPARTAMENTO DE INFRAESTRUTURA ESCOLAR</a:t>
          </a:r>
          <a:endParaRPr b="0" lang="pt-BR" sz="1200" spc="-1" strike="noStrike">
            <a:solidFill>
              <a:srgbClr val="000000"/>
            </a:solidFill>
            <a:uFill>
              <a:solidFill>
                <a:srgbClr val="ffffff"/>
              </a:solidFill>
            </a:uFill>
            <a:latin typeface="Times New Roman"/>
          </a:endParaRPr>
        </a:p>
      </xdr:txBody>
    </xdr:sp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false"/>
  </sheetPr>
  <dimension ref="A1:BS109"/>
  <sheetViews>
    <sheetView showFormulas="false" showGridLines="true" showRowColHeaders="true" showZeros="true" rightToLeft="false" tabSelected="false" showOutlineSymbols="true" defaultGridColor="true" view="pageBreakPreview" topLeftCell="AN17" colorId="64" zoomScale="95" zoomScaleNormal="75" zoomScalePageLayoutView="95" workbookViewId="0">
      <selection pane="topLeft" activeCell="BA62" activeCellId="0" sqref="BA62"/>
    </sheetView>
  </sheetViews>
  <sheetFormatPr defaultRowHeight="12.75"/>
  <cols>
    <col collapsed="false" hidden="false" max="1" min="1" style="1" width="11.0714285714286"/>
    <col collapsed="false" hidden="false" max="4" min="2" style="1" width="7.56122448979592"/>
    <col collapsed="false" hidden="false" max="5" min="5" style="2" width="7.83163265306122"/>
    <col collapsed="false" hidden="false" max="6" min="6" style="3" width="1.21428571428571"/>
    <col collapsed="false" hidden="false" max="7" min="7" style="1" width="11.0714285714286"/>
    <col collapsed="false" hidden="false" max="10" min="8" style="1" width="7.56122448979592"/>
    <col collapsed="false" hidden="false" max="11" min="11" style="1" width="9.98979591836735"/>
    <col collapsed="false" hidden="false" max="12" min="12" style="3" width="1.21428571428571"/>
    <col collapsed="false" hidden="false" max="13" min="13" style="1" width="11.0714285714286"/>
    <col collapsed="false" hidden="false" max="16" min="14" style="1" width="7.56122448979592"/>
    <col collapsed="false" hidden="false" max="17" min="17" style="1" width="9.98979591836735"/>
    <col collapsed="false" hidden="false" max="18" min="18" style="3" width="1.21428571428571"/>
    <col collapsed="false" hidden="false" max="19" min="19" style="1" width="11.0714285714286"/>
    <col collapsed="false" hidden="false" max="22" min="20" style="1" width="7.56122448979592"/>
    <col collapsed="false" hidden="false" max="23" min="23" style="1" width="9.98979591836735"/>
    <col collapsed="false" hidden="false" max="24" min="24" style="3" width="1.21428571428571"/>
    <col collapsed="false" hidden="false" max="25" min="25" style="1" width="11.0714285714286"/>
    <col collapsed="false" hidden="false" max="28" min="26" style="1" width="7.56122448979592"/>
    <col collapsed="false" hidden="false" max="29" min="29" style="1" width="9.98979591836735"/>
    <col collapsed="false" hidden="false" max="30" min="30" style="3" width="1.21428571428571"/>
    <col collapsed="false" hidden="false" max="31" min="31" style="1" width="9.31632653061224"/>
    <col collapsed="false" hidden="false" max="35" min="32" style="1" width="7.56122448979592"/>
    <col collapsed="false" hidden="false" max="36" min="36" style="3" width="1.21428571428571"/>
    <col collapsed="false" hidden="false" max="40" min="37" style="1" width="7.56122448979592"/>
    <col collapsed="false" hidden="false" max="41" min="41" style="2" width="7.83163265306122"/>
    <col collapsed="false" hidden="false" max="42" min="42" style="3" width="1.21428571428571"/>
    <col collapsed="false" hidden="false" max="47" min="43" style="1" width="7.56122448979592"/>
    <col collapsed="false" hidden="false" max="48" min="48" style="3" width="1.21428571428571"/>
    <col collapsed="false" hidden="false" max="50" min="49" style="1" width="7.56122448979592"/>
    <col collapsed="false" hidden="false" max="51" min="51" style="1" width="7.83163265306122"/>
    <col collapsed="false" hidden="false" max="52" min="52" style="1" width="7.56122448979592"/>
    <col collapsed="false" hidden="false" max="53" min="53" style="4" width="7.96428571428571"/>
    <col collapsed="false" hidden="false" max="54" min="54" style="3" width="1.21428571428571"/>
    <col collapsed="false" hidden="false" max="59" min="55" style="1" width="7.56122448979592"/>
    <col collapsed="false" hidden="false" max="60" min="60" style="3" width="1.21428571428571"/>
    <col collapsed="false" hidden="false" max="65" min="61" style="1" width="7.56122448979592"/>
    <col collapsed="false" hidden="false" max="66" min="66" style="3" width="1.21428571428571"/>
    <col collapsed="false" hidden="false" max="71" min="67" style="1" width="7.56122448979592"/>
    <col collapsed="false" hidden="false" max="72" min="72" style="3" width="1.21428571428571"/>
    <col collapsed="false" hidden="false" max="1025" min="73" style="1" width="7.56122448979592"/>
  </cols>
  <sheetData>
    <row r="1" customFormat="false" ht="12.75" hidden="false" customHeight="true" outlineLevel="0" collapsed="false">
      <c r="A1" s="5" t="s">
        <v>0</v>
      </c>
      <c r="B1" s="5"/>
      <c r="C1" s="5"/>
      <c r="D1" s="5"/>
      <c r="E1" s="5"/>
      <c r="G1" s="5" t="s">
        <v>1</v>
      </c>
      <c r="H1" s="5"/>
      <c r="I1" s="5"/>
      <c r="J1" s="5"/>
      <c r="K1" s="5"/>
      <c r="M1" s="5" t="s">
        <v>2</v>
      </c>
      <c r="N1" s="5"/>
      <c r="O1" s="5"/>
      <c r="P1" s="5"/>
      <c r="Q1" s="5"/>
      <c r="S1" s="5" t="s">
        <v>3</v>
      </c>
      <c r="T1" s="5"/>
      <c r="U1" s="5"/>
      <c r="V1" s="5"/>
      <c r="W1" s="5"/>
      <c r="Y1" s="5" t="s">
        <v>4</v>
      </c>
      <c r="Z1" s="5"/>
      <c r="AA1" s="5"/>
      <c r="AB1" s="5"/>
      <c r="AC1" s="5"/>
      <c r="AE1" s="5" t="s">
        <v>5</v>
      </c>
      <c r="AF1" s="5"/>
      <c r="AG1" s="5"/>
      <c r="AH1" s="5"/>
      <c r="AI1" s="5"/>
      <c r="AK1" s="5" t="s">
        <v>6</v>
      </c>
      <c r="AL1" s="5"/>
      <c r="AM1" s="5"/>
      <c r="AN1" s="5"/>
      <c r="AO1" s="5"/>
      <c r="AQ1" s="6" t="s">
        <v>7</v>
      </c>
      <c r="AR1" s="6"/>
      <c r="AS1" s="6"/>
      <c r="AT1" s="6"/>
      <c r="AU1" s="6"/>
      <c r="AW1" s="6" t="s">
        <v>8</v>
      </c>
      <c r="AX1" s="6"/>
      <c r="AY1" s="6"/>
      <c r="AZ1" s="6"/>
      <c r="BA1" s="6"/>
      <c r="BC1" s="6" t="s">
        <v>9</v>
      </c>
      <c r="BD1" s="6"/>
      <c r="BE1" s="6"/>
      <c r="BF1" s="6"/>
      <c r="BG1" s="6"/>
      <c r="BI1" s="6" t="s">
        <v>9</v>
      </c>
      <c r="BJ1" s="6"/>
      <c r="BK1" s="6"/>
      <c r="BL1" s="6"/>
      <c r="BM1" s="6"/>
      <c r="BO1" s="6" t="s">
        <v>10</v>
      </c>
      <c r="BP1" s="6"/>
      <c r="BQ1" s="6"/>
      <c r="BR1" s="6"/>
      <c r="BS1" s="6"/>
    </row>
    <row r="2" customFormat="false" ht="13.5" hidden="false" customHeight="true" outlineLevel="0" collapsed="false">
      <c r="A2" s="5"/>
      <c r="B2" s="5"/>
      <c r="C2" s="5"/>
      <c r="D2" s="5"/>
      <c r="E2" s="5"/>
      <c r="G2" s="5"/>
      <c r="H2" s="5"/>
      <c r="I2" s="5"/>
      <c r="J2" s="5"/>
      <c r="K2" s="5"/>
      <c r="M2" s="5"/>
      <c r="N2" s="5"/>
      <c r="O2" s="5"/>
      <c r="P2" s="5"/>
      <c r="Q2" s="5"/>
      <c r="S2" s="5"/>
      <c r="T2" s="5"/>
      <c r="U2" s="5"/>
      <c r="V2" s="5"/>
      <c r="W2" s="5"/>
      <c r="Y2" s="5"/>
      <c r="Z2" s="5"/>
      <c r="AA2" s="5"/>
      <c r="AB2" s="5"/>
      <c r="AC2" s="5"/>
      <c r="AE2" s="5"/>
      <c r="AF2" s="5"/>
      <c r="AG2" s="5"/>
      <c r="AH2" s="5"/>
      <c r="AI2" s="5"/>
      <c r="AK2" s="5"/>
      <c r="AL2" s="5"/>
      <c r="AM2" s="5"/>
      <c r="AN2" s="5"/>
      <c r="AO2" s="5"/>
      <c r="AQ2" s="6"/>
      <c r="AR2" s="6"/>
      <c r="AS2" s="6"/>
      <c r="AT2" s="6"/>
      <c r="AU2" s="6"/>
      <c r="AW2" s="6"/>
      <c r="AX2" s="6"/>
      <c r="AY2" s="6"/>
      <c r="AZ2" s="6"/>
      <c r="BA2" s="6"/>
      <c r="BC2" s="6"/>
      <c r="BD2" s="6"/>
      <c r="BE2" s="6"/>
      <c r="BF2" s="6"/>
      <c r="BG2" s="6"/>
      <c r="BI2" s="6"/>
      <c r="BJ2" s="6"/>
      <c r="BK2" s="6"/>
      <c r="BL2" s="6"/>
      <c r="BM2" s="6"/>
      <c r="BO2" s="6"/>
      <c r="BP2" s="6"/>
      <c r="BQ2" s="6"/>
      <c r="BR2" s="6"/>
      <c r="BS2" s="6"/>
    </row>
    <row r="3" customFormat="false" ht="12.75" hidden="false" customHeight="false" outlineLevel="0" collapsed="false">
      <c r="A3" s="7"/>
      <c r="B3" s="8" t="s">
        <v>11</v>
      </c>
      <c r="C3" s="8"/>
      <c r="D3" s="8"/>
      <c r="E3" s="9"/>
      <c r="G3" s="10" t="s">
        <v>12</v>
      </c>
      <c r="H3" s="8"/>
      <c r="I3" s="8"/>
      <c r="J3" s="8"/>
      <c r="K3" s="11"/>
      <c r="M3" s="7"/>
      <c r="N3" s="8"/>
      <c r="O3" s="8"/>
      <c r="P3" s="8"/>
      <c r="Q3" s="11"/>
      <c r="S3" s="7" t="s">
        <v>13</v>
      </c>
      <c r="T3" s="8" t="s">
        <v>14</v>
      </c>
      <c r="U3" s="8"/>
      <c r="V3" s="8"/>
      <c r="W3" s="11"/>
      <c r="Y3" s="7" t="s">
        <v>15</v>
      </c>
      <c r="Z3" s="8" t="s">
        <v>16</v>
      </c>
      <c r="AA3" s="8"/>
      <c r="AB3" s="8"/>
      <c r="AC3" s="11"/>
      <c r="AE3" s="7"/>
      <c r="AF3" s="8" t="s">
        <v>17</v>
      </c>
      <c r="AG3" s="8"/>
      <c r="AH3" s="8"/>
      <c r="AI3" s="11"/>
      <c r="AK3" s="7" t="s">
        <v>18</v>
      </c>
      <c r="AL3" s="8" t="s">
        <v>19</v>
      </c>
      <c r="AM3" s="8"/>
      <c r="AN3" s="8"/>
      <c r="AO3" s="9"/>
      <c r="AQ3" s="12" t="s">
        <v>20</v>
      </c>
      <c r="AR3" s="13"/>
      <c r="AS3" s="8"/>
      <c r="AT3" s="8"/>
      <c r="AU3" s="11"/>
      <c r="AW3" s="12" t="s">
        <v>21</v>
      </c>
      <c r="AX3" s="13"/>
      <c r="AY3" s="14"/>
      <c r="AZ3" s="8"/>
      <c r="BA3" s="15"/>
      <c r="BC3" s="16"/>
      <c r="BD3" s="17"/>
      <c r="BE3" s="17"/>
      <c r="BF3" s="17"/>
      <c r="BG3" s="18"/>
      <c r="BI3" s="16"/>
      <c r="BJ3" s="17"/>
      <c r="BK3" s="17"/>
      <c r="BL3" s="17"/>
      <c r="BM3" s="18"/>
      <c r="BO3" s="12" t="s">
        <v>22</v>
      </c>
      <c r="BP3" s="13"/>
      <c r="BQ3" s="8"/>
      <c r="BR3" s="8"/>
      <c r="BS3" s="11"/>
    </row>
    <row r="4" customFormat="false" ht="12.75" hidden="false" customHeight="false" outlineLevel="0" collapsed="false">
      <c r="A4" s="19"/>
      <c r="B4" s="17"/>
      <c r="C4" s="17"/>
      <c r="D4" s="17"/>
      <c r="E4" s="20"/>
      <c r="G4" s="19"/>
      <c r="H4" s="17"/>
      <c r="I4" s="17"/>
      <c r="J4" s="17"/>
      <c r="K4" s="21"/>
      <c r="M4" s="19"/>
      <c r="N4" s="17"/>
      <c r="O4" s="17"/>
      <c r="P4" s="17"/>
      <c r="Q4" s="21"/>
      <c r="S4" s="19"/>
      <c r="T4" s="17"/>
      <c r="U4" s="17"/>
      <c r="V4" s="17"/>
      <c r="W4" s="21"/>
      <c r="Y4" s="19"/>
      <c r="Z4" s="17"/>
      <c r="AA4" s="17"/>
      <c r="AB4" s="17"/>
      <c r="AC4" s="21"/>
      <c r="AE4" s="19"/>
      <c r="AF4" s="17"/>
      <c r="AG4" s="17"/>
      <c r="AH4" s="17"/>
      <c r="AI4" s="21"/>
      <c r="AK4" s="19"/>
      <c r="AL4" s="17"/>
      <c r="AM4" s="17"/>
      <c r="AN4" s="17"/>
      <c r="AO4" s="20"/>
      <c r="AQ4" s="19"/>
      <c r="AR4" s="17"/>
      <c r="AS4" s="17"/>
      <c r="AT4" s="17"/>
      <c r="AU4" s="21"/>
      <c r="AW4" s="19"/>
      <c r="AX4" s="17"/>
      <c r="AY4" s="17"/>
      <c r="AZ4" s="17"/>
      <c r="BA4" s="22"/>
      <c r="BC4" s="16" t="s">
        <v>23</v>
      </c>
      <c r="BD4" s="17"/>
      <c r="BE4" s="17"/>
      <c r="BF4" s="17"/>
      <c r="BG4" s="23" t="n">
        <v>18</v>
      </c>
      <c r="BI4" s="16" t="s">
        <v>23</v>
      </c>
      <c r="BJ4" s="17"/>
      <c r="BK4" s="17"/>
      <c r="BL4" s="17"/>
      <c r="BM4" s="23" t="n">
        <v>18</v>
      </c>
      <c r="BO4" s="19"/>
      <c r="BP4" s="17"/>
      <c r="BQ4" s="17"/>
      <c r="BR4" s="17"/>
      <c r="BS4" s="21"/>
    </row>
    <row r="5" customFormat="false" ht="12.75" hidden="false" customHeight="false" outlineLevel="0" collapsed="false">
      <c r="A5" s="19"/>
      <c r="B5" s="17"/>
      <c r="C5" s="17" t="s">
        <v>24</v>
      </c>
      <c r="D5" s="17" t="s">
        <v>25</v>
      </c>
      <c r="E5" s="20"/>
      <c r="G5" s="19"/>
      <c r="H5" s="17" t="s">
        <v>26</v>
      </c>
      <c r="I5" s="17" t="s">
        <v>27</v>
      </c>
      <c r="J5" s="17" t="s">
        <v>28</v>
      </c>
      <c r="K5" s="21" t="s">
        <v>25</v>
      </c>
      <c r="M5" s="19"/>
      <c r="N5" s="17"/>
      <c r="O5" s="17"/>
      <c r="P5" s="17"/>
      <c r="Q5" s="21"/>
      <c r="S5" s="19"/>
      <c r="T5" s="17"/>
      <c r="U5" s="17" t="s">
        <v>24</v>
      </c>
      <c r="W5" s="17" t="s">
        <v>25</v>
      </c>
      <c r="Y5" s="19"/>
      <c r="Z5" s="17"/>
      <c r="AA5" s="17"/>
      <c r="AB5" s="17"/>
      <c r="AC5" s="21" t="s">
        <v>29</v>
      </c>
      <c r="AE5" s="24"/>
      <c r="AF5" s="25"/>
      <c r="AG5" s="25"/>
      <c r="AH5" s="25"/>
      <c r="AI5" s="26"/>
      <c r="AK5" s="19"/>
      <c r="AL5" s="17"/>
      <c r="AM5" s="17"/>
      <c r="AN5" s="17"/>
      <c r="AO5" s="20" t="s">
        <v>24</v>
      </c>
      <c r="AQ5" s="19"/>
      <c r="AR5" s="17"/>
      <c r="AS5" s="17"/>
      <c r="AT5" s="17"/>
      <c r="AU5" s="21" t="s">
        <v>24</v>
      </c>
      <c r="AW5" s="19"/>
      <c r="AX5" s="17" t="s">
        <v>30</v>
      </c>
      <c r="AY5" s="27" t="s">
        <v>31</v>
      </c>
      <c r="AZ5" s="27" t="s">
        <v>32</v>
      </c>
      <c r="BA5" s="28" t="s">
        <v>24</v>
      </c>
      <c r="BC5" s="16"/>
      <c r="BD5" s="17"/>
      <c r="BE5" s="17"/>
      <c r="BF5" s="17"/>
      <c r="BG5" s="18"/>
      <c r="BI5" s="16"/>
      <c r="BJ5" s="17"/>
      <c r="BK5" s="17"/>
      <c r="BL5" s="17"/>
      <c r="BM5" s="18"/>
      <c r="BO5" s="19"/>
      <c r="BP5" s="17"/>
      <c r="BQ5" s="17"/>
      <c r="BR5" s="17"/>
      <c r="BS5" s="21" t="s">
        <v>24</v>
      </c>
    </row>
    <row r="6" customFormat="false" ht="12.75" hidden="false" customHeight="false" outlineLevel="0" collapsed="false">
      <c r="A6" s="19" t="s">
        <v>33</v>
      </c>
      <c r="B6" s="17"/>
      <c r="C6" s="17"/>
      <c r="D6" s="17"/>
      <c r="E6" s="20" t="n">
        <v>39.2</v>
      </c>
      <c r="G6" s="29" t="s">
        <v>34</v>
      </c>
      <c r="H6" s="30" t="n">
        <v>18</v>
      </c>
      <c r="I6" s="17" t="n">
        <v>0.5</v>
      </c>
      <c r="J6" s="17" t="n">
        <v>0.4</v>
      </c>
      <c r="K6" s="21" t="n">
        <f aca="false">ROUND(H6*I6*J6,2)</f>
        <v>3.6</v>
      </c>
      <c r="M6" s="31"/>
      <c r="N6" s="32"/>
      <c r="O6" s="33"/>
      <c r="P6" s="33"/>
      <c r="Q6" s="34"/>
      <c r="S6" s="19" t="s">
        <v>35</v>
      </c>
      <c r="T6" s="17"/>
      <c r="U6" s="17"/>
      <c r="V6" s="17"/>
      <c r="W6" s="21" t="n">
        <v>2</v>
      </c>
      <c r="Y6" s="19" t="s">
        <v>36</v>
      </c>
      <c r="Z6" s="17"/>
      <c r="AA6" s="17" t="n">
        <v>26</v>
      </c>
      <c r="AB6" s="17" t="n">
        <v>1</v>
      </c>
      <c r="AC6" s="21" t="n">
        <f aca="false">AA6*AB6</f>
        <v>26</v>
      </c>
      <c r="AE6" s="31" t="s">
        <v>37</v>
      </c>
      <c r="AF6" s="32"/>
      <c r="AG6" s="33" t="n">
        <f aca="false">Q19</f>
        <v>0</v>
      </c>
      <c r="AH6" s="33" t="n">
        <v>2</v>
      </c>
      <c r="AI6" s="35" t="n">
        <f aca="false">ROUND(AG6*AH6,2)</f>
        <v>0</v>
      </c>
      <c r="AK6" s="19"/>
      <c r="AL6" s="17"/>
      <c r="AM6" s="17"/>
      <c r="AN6" s="17"/>
      <c r="AO6" s="20"/>
      <c r="AQ6" s="19"/>
      <c r="AR6" s="17"/>
      <c r="AS6" s="17"/>
      <c r="AT6" s="17"/>
      <c r="AU6" s="21"/>
      <c r="AW6" s="19"/>
      <c r="AX6" s="17"/>
      <c r="AY6" s="17"/>
      <c r="AZ6" s="17"/>
      <c r="BA6" s="22"/>
      <c r="BC6" s="19" t="s">
        <v>38</v>
      </c>
      <c r="BD6" s="17"/>
      <c r="BE6" s="17"/>
      <c r="BF6" s="17"/>
      <c r="BG6" s="36" t="n">
        <v>20</v>
      </c>
      <c r="BI6" s="19" t="s">
        <v>38</v>
      </c>
      <c r="BJ6" s="17"/>
      <c r="BK6" s="17"/>
      <c r="BL6" s="17"/>
      <c r="BM6" s="36" t="n">
        <v>20</v>
      </c>
      <c r="BO6" s="19"/>
      <c r="BP6" s="17"/>
      <c r="BQ6" s="17"/>
      <c r="BR6" s="17"/>
      <c r="BS6" s="21"/>
    </row>
    <row r="7" customFormat="false" ht="13.5" hidden="false" customHeight="true" outlineLevel="0" collapsed="false">
      <c r="A7" s="19" t="s">
        <v>39</v>
      </c>
      <c r="B7" s="17"/>
      <c r="C7" s="17"/>
      <c r="D7" s="17"/>
      <c r="E7" s="20" t="n">
        <v>90</v>
      </c>
      <c r="G7" s="29" t="s">
        <v>40</v>
      </c>
      <c r="H7" s="30" t="n">
        <v>2</v>
      </c>
      <c r="I7" s="17" t="n">
        <f aca="false">1*1</f>
        <v>1</v>
      </c>
      <c r="J7" s="17" t="n">
        <v>0.7</v>
      </c>
      <c r="K7" s="21" t="n">
        <f aca="false">ROUND(H7*I7*J7,2)</f>
        <v>1.4</v>
      </c>
      <c r="M7" s="31"/>
      <c r="N7" s="32"/>
      <c r="O7" s="33"/>
      <c r="P7" s="33"/>
      <c r="Q7" s="34"/>
      <c r="S7" s="19"/>
      <c r="T7" s="17"/>
      <c r="U7" s="17"/>
      <c r="V7" s="17"/>
      <c r="W7" s="21"/>
      <c r="Y7" s="19"/>
      <c r="Z7" s="17"/>
      <c r="AA7" s="17"/>
      <c r="AB7" s="17"/>
      <c r="AC7" s="35" t="n">
        <f aca="false">SUM(AC6:AC6)</f>
        <v>26</v>
      </c>
      <c r="AE7" s="19"/>
      <c r="AF7" s="17"/>
      <c r="AG7" s="17"/>
      <c r="AH7" s="17"/>
      <c r="AI7" s="21"/>
      <c r="AK7" s="19" t="s">
        <v>41</v>
      </c>
      <c r="AL7" s="17"/>
      <c r="AM7" s="17"/>
      <c r="AN7" s="17"/>
      <c r="AO7" s="20" t="n">
        <v>91.42</v>
      </c>
      <c r="AQ7" s="16" t="s">
        <v>42</v>
      </c>
      <c r="AR7" s="17"/>
      <c r="AS7" s="17"/>
      <c r="AT7" s="17"/>
      <c r="AU7" s="18" t="n">
        <v>2</v>
      </c>
      <c r="AW7" s="37" t="s">
        <v>43</v>
      </c>
      <c r="AX7" s="38" t="n">
        <v>7.44</v>
      </c>
      <c r="AY7" s="39" t="n">
        <v>11.08</v>
      </c>
      <c r="AZ7" s="40" t="n">
        <v>6</v>
      </c>
      <c r="BA7" s="41" t="n">
        <f aca="false">ROUND(AY7*AZ7,2)</f>
        <v>66.48</v>
      </c>
      <c r="BC7" s="19"/>
      <c r="BD7" s="17"/>
      <c r="BE7" s="17"/>
      <c r="BF7" s="17"/>
      <c r="BG7" s="42"/>
      <c r="BI7" s="19"/>
      <c r="BJ7" s="17"/>
      <c r="BK7" s="17"/>
      <c r="BL7" s="17"/>
      <c r="BM7" s="42"/>
      <c r="BO7" s="16" t="s">
        <v>44</v>
      </c>
      <c r="BP7" s="30"/>
      <c r="BQ7" s="17"/>
      <c r="BR7" s="17" t="n">
        <v>12</v>
      </c>
      <c r="BS7" s="21" t="n">
        <f aca="false">ROUND(BQ7*BR7,2)</f>
        <v>0</v>
      </c>
    </row>
    <row r="8" customFormat="false" ht="13.5" hidden="false" customHeight="false" outlineLevel="0" collapsed="false">
      <c r="A8" s="19"/>
      <c r="B8" s="17"/>
      <c r="C8" s="17"/>
      <c r="D8" s="17"/>
      <c r="E8" s="20"/>
      <c r="G8" s="29" t="s">
        <v>45</v>
      </c>
      <c r="H8" s="30" t="n">
        <v>1</v>
      </c>
      <c r="I8" s="17" t="n">
        <f aca="false">1*1</f>
        <v>1</v>
      </c>
      <c r="J8" s="17" t="n">
        <v>0.7</v>
      </c>
      <c r="K8" s="21" t="n">
        <f aca="false">ROUND(H8*I8*J8,2)</f>
        <v>0.7</v>
      </c>
      <c r="M8" s="29"/>
      <c r="N8" s="30"/>
      <c r="O8" s="17"/>
      <c r="P8" s="17"/>
      <c r="Q8" s="21"/>
      <c r="S8" s="19"/>
      <c r="T8" s="17"/>
      <c r="U8" s="17"/>
      <c r="V8" s="17" t="s">
        <v>46</v>
      </c>
      <c r="W8" s="35" t="n">
        <f aca="false">SUM(W6:W7)</f>
        <v>2</v>
      </c>
      <c r="Y8" s="43"/>
      <c r="Z8" s="44"/>
      <c r="AA8" s="44"/>
      <c r="AB8" s="44"/>
      <c r="AC8" s="45"/>
      <c r="AE8" s="7"/>
      <c r="AF8" s="8" t="s">
        <v>47</v>
      </c>
      <c r="AG8" s="8"/>
      <c r="AH8" s="8"/>
      <c r="AI8" s="11"/>
      <c r="AK8" s="19"/>
      <c r="AL8" s="17"/>
      <c r="AM8" s="17"/>
      <c r="AN8" s="17"/>
      <c r="AO8" s="20"/>
      <c r="AQ8" s="16"/>
      <c r="AR8" s="17"/>
      <c r="AS8" s="17"/>
      <c r="AT8" s="17"/>
      <c r="AU8" s="18"/>
      <c r="AW8" s="37"/>
      <c r="AX8" s="46" t="n">
        <v>15.54</v>
      </c>
      <c r="AY8" s="47" t="n">
        <v>11.4</v>
      </c>
      <c r="AZ8" s="17" t="n">
        <v>2.7</v>
      </c>
      <c r="BA8" s="22" t="n">
        <f aca="false">ROUND(AY8*AZ8,2)</f>
        <v>30.78</v>
      </c>
      <c r="BC8" s="19"/>
      <c r="BD8" s="17"/>
      <c r="BE8" s="17"/>
      <c r="BF8" s="17"/>
      <c r="BG8" s="42"/>
      <c r="BI8" s="19"/>
      <c r="BJ8" s="17"/>
      <c r="BK8" s="17"/>
      <c r="BL8" s="17"/>
      <c r="BM8" s="42"/>
      <c r="BO8" s="16" t="s">
        <v>48</v>
      </c>
      <c r="BP8" s="17"/>
      <c r="BQ8" s="17"/>
      <c r="BR8" s="17" t="n">
        <v>6</v>
      </c>
      <c r="BS8" s="21" t="n">
        <f aca="false">ROUND(BQ8*BR8,2)</f>
        <v>0</v>
      </c>
    </row>
    <row r="9" customFormat="false" ht="13.5" hidden="false" customHeight="false" outlineLevel="0" collapsed="false">
      <c r="A9" s="19"/>
      <c r="B9" s="17"/>
      <c r="C9" s="17"/>
      <c r="D9" s="17"/>
      <c r="E9" s="48" t="n">
        <f aca="false">SUM(E6:E8)</f>
        <v>129.2</v>
      </c>
      <c r="G9" s="29" t="s">
        <v>49</v>
      </c>
      <c r="H9" s="49" t="n">
        <f aca="false">BM4+BM6+BM19+BM21</f>
        <v>80</v>
      </c>
      <c r="I9" s="17" t="n">
        <v>0.2</v>
      </c>
      <c r="J9" s="17" t="n">
        <v>0.3</v>
      </c>
      <c r="K9" s="21" t="n">
        <f aca="false">ROUND(H9*I9*J9,2)</f>
        <v>4.8</v>
      </c>
      <c r="M9" s="31"/>
      <c r="N9" s="32"/>
      <c r="O9" s="33"/>
      <c r="P9" s="33"/>
      <c r="Q9" s="34"/>
      <c r="S9" s="43"/>
      <c r="T9" s="44"/>
      <c r="U9" s="44"/>
      <c r="V9" s="44"/>
      <c r="W9" s="45"/>
      <c r="Y9" s="5" t="s">
        <v>50</v>
      </c>
      <c r="Z9" s="5"/>
      <c r="AA9" s="5"/>
      <c r="AB9" s="5"/>
      <c r="AC9" s="5"/>
      <c r="AE9" s="19"/>
      <c r="AF9" s="17"/>
      <c r="AG9" s="17"/>
      <c r="AH9" s="17"/>
      <c r="AI9" s="21"/>
      <c r="AK9" s="19"/>
      <c r="AL9" s="17"/>
      <c r="AM9" s="17"/>
      <c r="AN9" s="17"/>
      <c r="AO9" s="48" t="n">
        <f aca="false">SUM(AO7:AO8)</f>
        <v>91.42</v>
      </c>
      <c r="AQ9" s="19"/>
      <c r="AR9" s="17"/>
      <c r="AS9" s="17"/>
      <c r="AT9" s="17"/>
      <c r="AU9" s="42" t="n">
        <f aca="false">SUM(AU7:AU8)</f>
        <v>2</v>
      </c>
      <c r="AW9" s="37"/>
      <c r="AX9" s="50" t="n">
        <v>8.67</v>
      </c>
      <c r="AY9" s="47" t="n">
        <v>11.78</v>
      </c>
      <c r="AZ9" s="17" t="n">
        <v>2.7</v>
      </c>
      <c r="BA9" s="22" t="n">
        <f aca="false">ROUND(AY9*AZ9,2)</f>
        <v>31.81</v>
      </c>
      <c r="BC9" s="19"/>
      <c r="BD9" s="17"/>
      <c r="BE9" s="17"/>
      <c r="BF9" s="17"/>
      <c r="BG9" s="42"/>
      <c r="BI9" s="19"/>
      <c r="BJ9" s="17"/>
      <c r="BK9" s="17"/>
      <c r="BL9" s="17"/>
      <c r="BM9" s="42"/>
      <c r="BO9" s="16"/>
      <c r="BP9" s="17"/>
      <c r="BQ9" s="17"/>
      <c r="BR9" s="17"/>
      <c r="BS9" s="51"/>
    </row>
    <row r="10" customFormat="false" ht="13.5" hidden="false" customHeight="false" outlineLevel="0" collapsed="false">
      <c r="A10" s="43"/>
      <c r="B10" s="44"/>
      <c r="C10" s="44"/>
      <c r="D10" s="44"/>
      <c r="E10" s="52"/>
      <c r="G10" s="29" t="s">
        <v>51</v>
      </c>
      <c r="H10" s="30" t="n">
        <v>2</v>
      </c>
      <c r="I10" s="17" t="n">
        <f aca="false">1*1</f>
        <v>1</v>
      </c>
      <c r="J10" s="17" t="n">
        <v>0.7</v>
      </c>
      <c r="K10" s="21" t="n">
        <f aca="false">ROUND(H10*I10*J10,2)</f>
        <v>1.4</v>
      </c>
      <c r="M10" s="29"/>
      <c r="N10" s="30"/>
      <c r="O10" s="17"/>
      <c r="P10" s="17"/>
      <c r="Q10" s="21"/>
      <c r="S10" s="7" t="s">
        <v>52</v>
      </c>
      <c r="T10" s="8" t="s">
        <v>53</v>
      </c>
      <c r="U10" s="8"/>
      <c r="V10" s="8"/>
      <c r="W10" s="11"/>
      <c r="Y10" s="5"/>
      <c r="Z10" s="5"/>
      <c r="AA10" s="5"/>
      <c r="AB10" s="5"/>
      <c r="AC10" s="5"/>
      <c r="AE10" s="19"/>
      <c r="AF10" s="17"/>
      <c r="AG10" s="17"/>
      <c r="AH10" s="17"/>
      <c r="AI10" s="21"/>
      <c r="AK10" s="43"/>
      <c r="AL10" s="44"/>
      <c r="AM10" s="44"/>
      <c r="AN10" s="44"/>
      <c r="AO10" s="52"/>
      <c r="AQ10" s="43"/>
      <c r="AR10" s="44"/>
      <c r="AS10" s="44"/>
      <c r="AT10" s="44"/>
      <c r="AU10" s="45"/>
      <c r="AW10" s="37"/>
      <c r="AX10" s="50" t="n">
        <v>11.98</v>
      </c>
      <c r="AY10" s="47" t="n">
        <v>15.18</v>
      </c>
      <c r="AZ10" s="17" t="n">
        <v>2.7</v>
      </c>
      <c r="BA10" s="22" t="n">
        <f aca="false">ROUND(AY10*AZ10,2)</f>
        <v>40.99</v>
      </c>
      <c r="BC10" s="19"/>
      <c r="BD10" s="17"/>
      <c r="BE10" s="17"/>
      <c r="BF10" s="17"/>
      <c r="BG10" s="42"/>
      <c r="BI10" s="19"/>
      <c r="BJ10" s="17"/>
      <c r="BK10" s="17"/>
      <c r="BL10" s="17"/>
      <c r="BM10" s="42"/>
      <c r="BO10" s="16"/>
      <c r="BP10" s="17"/>
      <c r="BQ10" s="17"/>
      <c r="BR10" s="17"/>
      <c r="BS10" s="18"/>
    </row>
    <row r="11" customFormat="false" ht="12.75" hidden="false" customHeight="false" outlineLevel="0" collapsed="false">
      <c r="A11" s="8" t="s">
        <v>54</v>
      </c>
      <c r="C11" s="8"/>
      <c r="D11" s="8"/>
      <c r="E11" s="9"/>
      <c r="G11" s="29"/>
      <c r="H11" s="30"/>
      <c r="I11" s="17"/>
      <c r="J11" s="17"/>
      <c r="K11" s="21" t="n">
        <f aca="false">ROUND(H11*I11*J11,2)</f>
        <v>0</v>
      </c>
      <c r="M11" s="53"/>
      <c r="N11" s="17"/>
      <c r="O11" s="17"/>
      <c r="P11" s="17"/>
      <c r="Q11" s="21"/>
      <c r="S11" s="19"/>
      <c r="T11" s="17"/>
      <c r="U11" s="17"/>
      <c r="V11" s="17"/>
      <c r="W11" s="21"/>
      <c r="Y11" s="10" t="s">
        <v>55</v>
      </c>
      <c r="Z11" s="8"/>
      <c r="AA11" s="8"/>
      <c r="AB11" s="8"/>
      <c r="AC11" s="11"/>
      <c r="AE11" s="19" t="s">
        <v>56</v>
      </c>
      <c r="AF11" s="17"/>
      <c r="AG11" s="17" t="n">
        <f aca="false">0.3+0.3+0.15+0.15*1.2</f>
        <v>0.93</v>
      </c>
      <c r="AH11" s="17" t="n">
        <v>11</v>
      </c>
      <c r="AI11" s="21" t="n">
        <f aca="false">ROUND(AG11*AH11,2)</f>
        <v>10.23</v>
      </c>
      <c r="AK11" s="7" t="s">
        <v>18</v>
      </c>
      <c r="AL11" s="8" t="s">
        <v>57</v>
      </c>
      <c r="AM11" s="8"/>
      <c r="AN11" s="8"/>
      <c r="AO11" s="9"/>
      <c r="AQ11" s="10" t="s">
        <v>58</v>
      </c>
      <c r="AR11" s="8"/>
      <c r="AS11" s="8"/>
      <c r="AT11" s="8"/>
      <c r="AU11" s="11"/>
      <c r="AW11" s="37"/>
      <c r="AX11" s="46" t="n">
        <v>55.35</v>
      </c>
      <c r="AY11" s="47" t="n">
        <v>36.28</v>
      </c>
      <c r="AZ11" s="17" t="n">
        <v>2.7</v>
      </c>
      <c r="BA11" s="22" t="n">
        <f aca="false">ROUND(AY11*AZ11,2)</f>
        <v>97.96</v>
      </c>
      <c r="BC11" s="19"/>
      <c r="BD11" s="17"/>
      <c r="BE11" s="17"/>
      <c r="BF11" s="17"/>
      <c r="BG11" s="42"/>
      <c r="BI11" s="19"/>
      <c r="BJ11" s="17"/>
      <c r="BK11" s="17"/>
      <c r="BL11" s="17"/>
      <c r="BM11" s="42"/>
      <c r="BO11" s="16"/>
      <c r="BP11" s="17"/>
      <c r="BQ11" s="17"/>
      <c r="BR11" s="17"/>
      <c r="BS11" s="18"/>
    </row>
    <row r="12" customFormat="false" ht="13.5" hidden="false" customHeight="false" outlineLevel="0" collapsed="false">
      <c r="A12" s="19"/>
      <c r="B12" s="17"/>
      <c r="C12" s="17"/>
      <c r="D12" s="17"/>
      <c r="E12" s="20"/>
      <c r="G12" s="29"/>
      <c r="H12" s="30"/>
      <c r="I12" s="17"/>
      <c r="J12" s="17"/>
      <c r="K12" s="21" t="n">
        <f aca="false">ROUND(H12*I12*J12,2)</f>
        <v>0</v>
      </c>
      <c r="M12" s="31"/>
      <c r="N12" s="32"/>
      <c r="O12" s="33"/>
      <c r="P12" s="33"/>
      <c r="Q12" s="34"/>
      <c r="S12" s="19"/>
      <c r="T12" s="17"/>
      <c r="U12" s="17" t="s">
        <v>24</v>
      </c>
      <c r="W12" s="17" t="s">
        <v>25</v>
      </c>
      <c r="Y12" s="19"/>
      <c r="Z12" s="17"/>
      <c r="AA12" s="17"/>
      <c r="AB12" s="17"/>
      <c r="AC12" s="21"/>
      <c r="AE12" s="19" t="s">
        <v>41</v>
      </c>
      <c r="AF12" s="17"/>
      <c r="AG12" s="17"/>
      <c r="AH12" s="17"/>
      <c r="AI12" s="21" t="n">
        <v>47.18</v>
      </c>
      <c r="AK12" s="19"/>
      <c r="AL12" s="17"/>
      <c r="AM12" s="17"/>
      <c r="AN12" s="17"/>
      <c r="AO12" s="20"/>
      <c r="AQ12" s="19"/>
      <c r="AR12" s="17"/>
      <c r="AS12" s="17"/>
      <c r="AT12" s="17"/>
      <c r="AU12" s="21"/>
      <c r="AW12" s="37"/>
      <c r="AX12" s="46" t="n">
        <v>3.42</v>
      </c>
      <c r="AY12" s="47"/>
      <c r="AZ12" s="17" t="n">
        <v>2.7</v>
      </c>
      <c r="BA12" s="22" t="n">
        <f aca="false">ROUND(AY12*AZ12,2)</f>
        <v>0</v>
      </c>
      <c r="BC12" s="43"/>
      <c r="BD12" s="44"/>
      <c r="BE12" s="44"/>
      <c r="BF12" s="44"/>
      <c r="BG12" s="45"/>
      <c r="BI12" s="43"/>
      <c r="BJ12" s="44"/>
      <c r="BK12" s="44"/>
      <c r="BL12" s="44"/>
      <c r="BM12" s="45"/>
      <c r="BO12" s="16"/>
      <c r="BP12" s="17"/>
      <c r="BQ12" s="17"/>
      <c r="BR12" s="17"/>
      <c r="BS12" s="18"/>
    </row>
    <row r="13" customFormat="false" ht="12.75" hidden="false" customHeight="false" outlineLevel="0" collapsed="false">
      <c r="A13" s="19"/>
      <c r="B13" s="17"/>
      <c r="C13" s="17" t="s">
        <v>24</v>
      </c>
      <c r="D13" s="17" t="s">
        <v>25</v>
      </c>
      <c r="E13" s="20"/>
      <c r="G13" s="19"/>
      <c r="H13" s="30"/>
      <c r="I13" s="17"/>
      <c r="J13" s="17"/>
      <c r="K13" s="21"/>
      <c r="M13" s="53"/>
      <c r="N13" s="17"/>
      <c r="O13" s="17"/>
      <c r="P13" s="17"/>
      <c r="Q13" s="21"/>
      <c r="S13" s="19" t="s">
        <v>59</v>
      </c>
      <c r="T13" s="17"/>
      <c r="U13" s="17"/>
      <c r="V13" s="17"/>
      <c r="W13" s="21" t="n">
        <v>2</v>
      </c>
      <c r="Y13" s="19"/>
      <c r="Z13" s="17" t="s">
        <v>26</v>
      </c>
      <c r="AA13" s="17" t="s">
        <v>27</v>
      </c>
      <c r="AB13" s="17" t="s">
        <v>60</v>
      </c>
      <c r="AC13" s="21" t="s">
        <v>25</v>
      </c>
      <c r="AE13" s="16" t="s">
        <v>61</v>
      </c>
      <c r="AF13" s="17"/>
      <c r="AG13" s="17"/>
      <c r="AH13" s="17"/>
      <c r="AI13" s="21" t="n">
        <v>26.1</v>
      </c>
      <c r="AK13" s="19"/>
      <c r="AL13" s="17"/>
      <c r="AM13" s="17"/>
      <c r="AN13" s="17"/>
      <c r="AO13" s="20" t="s">
        <v>24</v>
      </c>
      <c r="AQ13" s="16" t="s">
        <v>62</v>
      </c>
      <c r="AR13" s="17"/>
      <c r="AS13" s="17"/>
      <c r="AT13" s="17"/>
      <c r="AU13" s="18" t="n">
        <v>0</v>
      </c>
      <c r="AW13" s="37"/>
      <c r="AX13" s="50" t="n">
        <v>4.72</v>
      </c>
      <c r="AY13" s="47" t="n">
        <v>12.4</v>
      </c>
      <c r="AZ13" s="17" t="n">
        <v>2.7</v>
      </c>
      <c r="BA13" s="22" t="n">
        <f aca="false">ROUND(AY13*AZ13,2)</f>
        <v>33.48</v>
      </c>
      <c r="BC13" s="6" t="s">
        <v>63</v>
      </c>
      <c r="BD13" s="6"/>
      <c r="BE13" s="6"/>
      <c r="BF13" s="6"/>
      <c r="BG13" s="6"/>
      <c r="BI13" s="6" t="s">
        <v>64</v>
      </c>
      <c r="BJ13" s="6"/>
      <c r="BK13" s="6"/>
      <c r="BL13" s="6"/>
      <c r="BM13" s="6"/>
      <c r="BO13" s="16"/>
      <c r="BP13" s="17"/>
      <c r="BQ13" s="17"/>
      <c r="BR13" s="17"/>
      <c r="BS13" s="18"/>
    </row>
    <row r="14" customFormat="false" ht="13.5" hidden="false" customHeight="false" outlineLevel="0" collapsed="false">
      <c r="A14" s="19" t="s">
        <v>65</v>
      </c>
      <c r="B14" s="17"/>
      <c r="C14" s="17" t="n">
        <v>1.5</v>
      </c>
      <c r="D14" s="17" t="n">
        <v>2.2</v>
      </c>
      <c r="E14" s="21" t="n">
        <f aca="false">ROUND(C14*D14,2)</f>
        <v>3.3</v>
      </c>
      <c r="G14" s="19"/>
      <c r="H14" s="17"/>
      <c r="I14" s="17"/>
      <c r="J14" s="17" t="s">
        <v>46</v>
      </c>
      <c r="K14" s="35" t="n">
        <f aca="false">SUM(K6:K12)</f>
        <v>11.9</v>
      </c>
      <c r="M14" s="31"/>
      <c r="N14" s="32"/>
      <c r="O14" s="33"/>
      <c r="P14" s="33"/>
      <c r="Q14" s="34"/>
      <c r="S14" s="19" t="s">
        <v>66</v>
      </c>
      <c r="T14" s="17"/>
      <c r="U14" s="17"/>
      <c r="V14" s="17"/>
      <c r="W14" s="21" t="n">
        <v>1</v>
      </c>
      <c r="Y14" s="29" t="s">
        <v>67</v>
      </c>
      <c r="Z14" s="30" t="n">
        <v>18</v>
      </c>
      <c r="AA14" s="17" t="n">
        <v>0.15</v>
      </c>
      <c r="AB14" s="17" t="n">
        <v>0.8</v>
      </c>
      <c r="AC14" s="21" t="n">
        <f aca="false">ROUND(Z14*AA14*AB14,2)</f>
        <v>2.16</v>
      </c>
      <c r="AE14" s="16" t="s">
        <v>68</v>
      </c>
      <c r="AF14" s="17"/>
      <c r="AG14" s="17"/>
      <c r="AH14" s="17"/>
      <c r="AI14" s="21"/>
      <c r="AK14" s="19"/>
      <c r="AL14" s="17"/>
      <c r="AM14" s="17"/>
      <c r="AN14" s="17"/>
      <c r="AO14" s="20"/>
      <c r="AQ14" s="16"/>
      <c r="AR14" s="17"/>
      <c r="AS14" s="17"/>
      <c r="AT14" s="17"/>
      <c r="AU14" s="18"/>
      <c r="AW14" s="37"/>
      <c r="AX14" s="50" t="n">
        <v>13.27</v>
      </c>
      <c r="AY14" s="47" t="n">
        <v>14.58</v>
      </c>
      <c r="AZ14" s="17" t="n">
        <v>2.7</v>
      </c>
      <c r="BA14" s="22" t="n">
        <f aca="false">ROUND(AY14*AZ14,2)</f>
        <v>39.37</v>
      </c>
      <c r="BC14" s="6"/>
      <c r="BD14" s="6"/>
      <c r="BE14" s="6"/>
      <c r="BF14" s="6"/>
      <c r="BG14" s="6"/>
      <c r="BI14" s="6"/>
      <c r="BJ14" s="6"/>
      <c r="BK14" s="6"/>
      <c r="BL14" s="6"/>
      <c r="BM14" s="6"/>
      <c r="BO14" s="19"/>
      <c r="BP14" s="17"/>
      <c r="BQ14" s="17"/>
      <c r="BR14" s="17"/>
      <c r="BS14" s="42" t="n">
        <f aca="false">SUM(BS7:BS13)</f>
        <v>0</v>
      </c>
    </row>
    <row r="15" customFormat="false" ht="13.5" hidden="false" customHeight="false" outlineLevel="0" collapsed="false">
      <c r="A15" s="19"/>
      <c r="B15" s="17"/>
      <c r="C15" s="17"/>
      <c r="D15" s="17"/>
      <c r="E15" s="20"/>
      <c r="G15" s="43"/>
      <c r="H15" s="44"/>
      <c r="I15" s="44"/>
      <c r="J15" s="44"/>
      <c r="K15" s="45"/>
      <c r="M15" s="31"/>
      <c r="N15" s="32"/>
      <c r="O15" s="33"/>
      <c r="P15" s="33"/>
      <c r="Q15" s="34"/>
      <c r="S15" s="19" t="s">
        <v>69</v>
      </c>
      <c r="T15" s="17"/>
      <c r="U15" s="17"/>
      <c r="V15" s="17"/>
      <c r="W15" s="21" t="n">
        <v>1</v>
      </c>
      <c r="Y15" s="19"/>
      <c r="Z15" s="30"/>
      <c r="AA15" s="17"/>
      <c r="AB15" s="17"/>
      <c r="AC15" s="21"/>
      <c r="AE15" s="19" t="s">
        <v>70</v>
      </c>
      <c r="AF15" s="17"/>
      <c r="AG15" s="17" t="n">
        <v>0.8</v>
      </c>
      <c r="AH15" s="17" t="n">
        <v>10</v>
      </c>
      <c r="AI15" s="21" t="n">
        <f aca="false">-ROUND(AG15*AH15,2)</f>
        <v>-8</v>
      </c>
      <c r="AK15" s="19" t="s">
        <v>71</v>
      </c>
      <c r="AL15" s="17"/>
      <c r="AM15" s="17"/>
      <c r="AN15" s="17"/>
      <c r="AO15" s="20" t="n">
        <v>11.73</v>
      </c>
      <c r="AQ15" s="19"/>
      <c r="AR15" s="17"/>
      <c r="AS15" s="17"/>
      <c r="AT15" s="17"/>
      <c r="AU15" s="42" t="n">
        <f aca="false">SUM(AU13:AU14)</f>
        <v>0</v>
      </c>
      <c r="AW15" s="37"/>
      <c r="AX15" s="46" t="n">
        <v>13.59</v>
      </c>
      <c r="AY15" s="47" t="n">
        <v>14.78</v>
      </c>
      <c r="AZ15" s="17" t="n">
        <v>2.7</v>
      </c>
      <c r="BA15" s="22" t="n">
        <f aca="false">ROUND(AY15*AZ15,2)</f>
        <v>39.91</v>
      </c>
      <c r="BC15" s="12" t="s">
        <v>72</v>
      </c>
      <c r="BD15" s="13"/>
      <c r="BE15" s="8"/>
      <c r="BF15" s="8"/>
      <c r="BG15" s="11"/>
      <c r="BI15" s="12" t="s">
        <v>73</v>
      </c>
      <c r="BJ15" s="13"/>
      <c r="BK15" s="8"/>
      <c r="BL15" s="8"/>
      <c r="BM15" s="54" t="n">
        <v>3</v>
      </c>
      <c r="BO15" s="43"/>
      <c r="BP15" s="44"/>
      <c r="BQ15" s="44"/>
      <c r="BR15" s="44"/>
      <c r="BS15" s="45"/>
    </row>
    <row r="16" customFormat="false" ht="13.5" hidden="false" customHeight="false" outlineLevel="0" collapsed="false">
      <c r="A16" s="19"/>
      <c r="B16" s="17"/>
      <c r="C16" s="17"/>
      <c r="D16" s="17"/>
      <c r="E16" s="48" t="n">
        <f aca="false">SUM(E14:E15)</f>
        <v>3.3</v>
      </c>
      <c r="G16" s="10" t="s">
        <v>74</v>
      </c>
      <c r="H16" s="8"/>
      <c r="I16" s="8"/>
      <c r="J16" s="8"/>
      <c r="K16" s="11"/>
      <c r="M16" s="31"/>
      <c r="N16" s="32"/>
      <c r="O16" s="33"/>
      <c r="P16" s="33"/>
      <c r="Q16" s="34"/>
      <c r="S16" s="19" t="s">
        <v>75</v>
      </c>
      <c r="T16" s="17"/>
      <c r="U16" s="17"/>
      <c r="V16" s="17"/>
      <c r="W16" s="21" t="n">
        <v>2</v>
      </c>
      <c r="Y16" s="43"/>
      <c r="Z16" s="44"/>
      <c r="AA16" s="44"/>
      <c r="AB16" s="44" t="s">
        <v>46</v>
      </c>
      <c r="AC16" s="55" t="n">
        <f aca="false">SUM(AC14:AC14)</f>
        <v>2.16</v>
      </c>
      <c r="AE16" s="19"/>
      <c r="AF16" s="17"/>
      <c r="AG16" s="17"/>
      <c r="AH16" s="17"/>
      <c r="AI16" s="21"/>
      <c r="AK16" s="19" t="s">
        <v>76</v>
      </c>
      <c r="AL16" s="17"/>
      <c r="AM16" s="17"/>
      <c r="AN16" s="17"/>
      <c r="AO16" s="20" t="n">
        <v>8.12</v>
      </c>
      <c r="AQ16" s="43"/>
      <c r="AR16" s="44"/>
      <c r="AS16" s="44"/>
      <c r="AT16" s="44"/>
      <c r="AU16" s="45"/>
      <c r="AW16" s="37"/>
      <c r="AX16" s="46" t="n">
        <v>8.18</v>
      </c>
      <c r="AY16" s="47" t="n">
        <v>11.44</v>
      </c>
      <c r="AZ16" s="17" t="n">
        <v>2.7</v>
      </c>
      <c r="BA16" s="22" t="n">
        <f aca="false">ROUND(AY16*AZ16,2)</f>
        <v>30.89</v>
      </c>
      <c r="BC16" s="16"/>
      <c r="BD16" s="17"/>
      <c r="BE16" s="17"/>
      <c r="BF16" s="17"/>
      <c r="BG16" s="21"/>
      <c r="BI16" s="16"/>
      <c r="BJ16" s="17"/>
      <c r="BK16" s="17"/>
      <c r="BL16" s="17"/>
      <c r="BM16" s="21"/>
      <c r="BO16" s="12"/>
      <c r="BP16" s="13"/>
      <c r="BQ16" s="8"/>
      <c r="BR16" s="8"/>
      <c r="BS16" s="11"/>
    </row>
    <row r="17" customFormat="false" ht="13.5" hidden="false" customHeight="false" outlineLevel="0" collapsed="false">
      <c r="A17" s="43"/>
      <c r="B17" s="44"/>
      <c r="C17" s="44"/>
      <c r="D17" s="44"/>
      <c r="E17" s="52"/>
      <c r="G17" s="19"/>
      <c r="H17" s="17"/>
      <c r="I17" s="17"/>
      <c r="J17" s="17"/>
      <c r="K17" s="21"/>
      <c r="M17" s="29"/>
      <c r="N17" s="30"/>
      <c r="O17" s="17"/>
      <c r="P17" s="17"/>
      <c r="Q17" s="21"/>
      <c r="S17" s="19"/>
      <c r="T17" s="17"/>
      <c r="U17" s="17"/>
      <c r="V17" s="17"/>
      <c r="W17" s="21"/>
      <c r="AE17" s="16" t="s">
        <v>77</v>
      </c>
      <c r="AF17" s="17"/>
      <c r="AG17" s="17"/>
      <c r="AH17" s="17"/>
      <c r="AI17" s="21" t="n">
        <f aca="false">SUM(AI11:AI16)</f>
        <v>75.51</v>
      </c>
      <c r="AK17" s="19" t="s">
        <v>78</v>
      </c>
      <c r="AL17" s="17"/>
      <c r="AM17" s="17"/>
      <c r="AN17" s="17"/>
      <c r="AO17" s="20" t="n">
        <v>20.36</v>
      </c>
      <c r="AQ17" s="10" t="s">
        <v>79</v>
      </c>
      <c r="AR17" s="8"/>
      <c r="AS17" s="8"/>
      <c r="AT17" s="8"/>
      <c r="AU17" s="11"/>
      <c r="AW17" s="37"/>
      <c r="AX17" s="46" t="n">
        <v>15.05</v>
      </c>
      <c r="AY17" s="47"/>
      <c r="AZ17" s="17" t="n">
        <v>2.7</v>
      </c>
      <c r="BA17" s="22" t="n">
        <f aca="false">ROUND(AY17*AZ17,2)</f>
        <v>0</v>
      </c>
      <c r="BC17" s="16" t="s">
        <v>80</v>
      </c>
      <c r="BD17" s="17"/>
      <c r="BE17" s="17"/>
      <c r="BF17" s="17"/>
      <c r="BG17" s="51" t="n">
        <v>10</v>
      </c>
      <c r="BI17" s="16" t="s">
        <v>81</v>
      </c>
      <c r="BJ17" s="17"/>
      <c r="BK17" s="17"/>
      <c r="BL17" s="17"/>
      <c r="BM17" s="56" t="n">
        <v>2</v>
      </c>
      <c r="BO17" s="19"/>
      <c r="BP17" s="17"/>
      <c r="BQ17" s="17"/>
      <c r="BR17" s="17"/>
      <c r="BS17" s="21"/>
    </row>
    <row r="18" customFormat="false" ht="12.75" hidden="false" customHeight="false" outlineLevel="0" collapsed="false">
      <c r="A18" s="8" t="s">
        <v>82</v>
      </c>
      <c r="C18" s="8"/>
      <c r="D18" s="8"/>
      <c r="E18" s="9"/>
      <c r="G18" s="19"/>
      <c r="H18" s="17"/>
      <c r="I18" s="17"/>
      <c r="J18" s="17" t="s">
        <v>28</v>
      </c>
      <c r="K18" s="21" t="s">
        <v>25</v>
      </c>
      <c r="M18" s="19"/>
      <c r="N18" s="30"/>
      <c r="O18" s="17"/>
      <c r="P18" s="17"/>
      <c r="Q18" s="21"/>
      <c r="S18" s="19"/>
      <c r="T18" s="17"/>
      <c r="U18" s="17"/>
      <c r="V18" s="17" t="s">
        <v>46</v>
      </c>
      <c r="W18" s="35" t="n">
        <f aca="false">SUM(W13:W17)</f>
        <v>6</v>
      </c>
      <c r="AE18" s="19"/>
      <c r="AF18" s="17"/>
      <c r="AG18" s="17"/>
      <c r="AH18" s="17"/>
      <c r="AI18" s="21"/>
      <c r="AK18" s="19" t="s">
        <v>83</v>
      </c>
      <c r="AL18" s="17"/>
      <c r="AM18" s="17"/>
      <c r="AN18" s="17"/>
      <c r="AO18" s="57" t="n">
        <v>6.12</v>
      </c>
      <c r="AQ18" s="19"/>
      <c r="AR18" s="17"/>
      <c r="AS18" s="17"/>
      <c r="AT18" s="17"/>
      <c r="AU18" s="21"/>
      <c r="AW18" s="37"/>
      <c r="AX18" s="46" t="n">
        <v>5.78</v>
      </c>
      <c r="AY18" s="47" t="n">
        <v>9.82</v>
      </c>
      <c r="AZ18" s="17" t="n">
        <v>2.7</v>
      </c>
      <c r="BA18" s="22" t="n">
        <f aca="false">ROUND(AY18*AZ18,2)</f>
        <v>26.51</v>
      </c>
      <c r="BC18" s="16" t="s">
        <v>69</v>
      </c>
      <c r="BD18" s="17"/>
      <c r="BE18" s="17"/>
      <c r="BF18" s="17"/>
      <c r="BG18" s="18" t="n">
        <v>2</v>
      </c>
      <c r="BI18" s="16"/>
      <c r="BJ18" s="17"/>
      <c r="BK18" s="17"/>
      <c r="BL18" s="17"/>
      <c r="BM18" s="18"/>
      <c r="BO18" s="19"/>
      <c r="BP18" s="17"/>
      <c r="BQ18" s="17"/>
      <c r="BR18" s="17"/>
      <c r="BS18" s="21"/>
    </row>
    <row r="19" customFormat="false" ht="13.5" hidden="false" customHeight="false" outlineLevel="0" collapsed="false">
      <c r="A19" s="19"/>
      <c r="B19" s="17"/>
      <c r="C19" s="17"/>
      <c r="D19" s="17"/>
      <c r="E19" s="20"/>
      <c r="G19" s="29" t="s">
        <v>84</v>
      </c>
      <c r="H19" s="30"/>
      <c r="I19" s="17" t="n">
        <f aca="false">K14</f>
        <v>11.9</v>
      </c>
      <c r="J19" s="17" t="n">
        <v>0.6</v>
      </c>
      <c r="K19" s="21" t="n">
        <f aca="false">ROUND(I19*J19,2)</f>
        <v>7.14</v>
      </c>
      <c r="M19" s="19"/>
      <c r="N19" s="17"/>
      <c r="O19" s="17"/>
      <c r="P19" s="17"/>
      <c r="Q19" s="35"/>
      <c r="S19" s="43"/>
      <c r="T19" s="44"/>
      <c r="U19" s="44"/>
      <c r="V19" s="44"/>
      <c r="W19" s="45"/>
      <c r="AE19" s="19" t="s">
        <v>85</v>
      </c>
      <c r="AF19" s="17"/>
      <c r="AG19" s="17"/>
      <c r="AH19" s="17"/>
      <c r="AI19" s="21" t="n">
        <v>1.2</v>
      </c>
      <c r="AK19" s="19" t="s">
        <v>86</v>
      </c>
      <c r="AL19" s="17"/>
      <c r="AM19" s="17"/>
      <c r="AN19" s="17"/>
      <c r="AO19" s="20" t="n">
        <v>5.42</v>
      </c>
      <c r="AQ19" s="16" t="s">
        <v>87</v>
      </c>
      <c r="AR19" s="17"/>
      <c r="AS19" s="17"/>
      <c r="AT19" s="17"/>
      <c r="AU19" s="18" t="n">
        <v>1</v>
      </c>
      <c r="AW19" s="37"/>
      <c r="AX19" s="46" t="n">
        <v>67.69</v>
      </c>
      <c r="AY19" s="47" t="n">
        <v>38.21</v>
      </c>
      <c r="AZ19" s="17" t="n">
        <v>2.7</v>
      </c>
      <c r="BA19" s="22" t="n">
        <f aca="false">ROUND(AY19*AZ19,2)</f>
        <v>103.17</v>
      </c>
      <c r="BC19" s="16" t="s">
        <v>59</v>
      </c>
      <c r="BD19" s="17"/>
      <c r="BE19" s="17"/>
      <c r="BF19" s="17"/>
      <c r="BG19" s="18" t="n">
        <v>1</v>
      </c>
      <c r="BI19" s="16" t="s">
        <v>23</v>
      </c>
      <c r="BJ19" s="17"/>
      <c r="BK19" s="17"/>
      <c r="BL19" s="17"/>
      <c r="BM19" s="23" t="n">
        <v>7</v>
      </c>
      <c r="BO19" s="19"/>
      <c r="BP19" s="17"/>
      <c r="BQ19" s="17"/>
      <c r="BR19" s="17"/>
      <c r="BS19" s="21"/>
    </row>
    <row r="20" customFormat="false" ht="12.75" hidden="false" customHeight="false" outlineLevel="0" collapsed="false">
      <c r="A20" s="19"/>
      <c r="B20" s="17"/>
      <c r="C20" s="17"/>
      <c r="D20" s="17"/>
      <c r="E20" s="20" t="s">
        <v>24</v>
      </c>
      <c r="G20" s="19"/>
      <c r="H20" s="30"/>
      <c r="I20" s="17"/>
      <c r="J20" s="17"/>
      <c r="K20" s="21"/>
      <c r="M20" s="19"/>
      <c r="N20" s="17"/>
      <c r="O20" s="17"/>
      <c r="P20" s="17"/>
      <c r="Q20" s="21"/>
      <c r="S20" s="7" t="s">
        <v>88</v>
      </c>
      <c r="T20" s="8" t="s">
        <v>89</v>
      </c>
      <c r="U20" s="8"/>
      <c r="V20" s="8"/>
      <c r="W20" s="11"/>
      <c r="AE20" s="19" t="s">
        <v>90</v>
      </c>
      <c r="AF20" s="17"/>
      <c r="AG20" s="17"/>
      <c r="AH20" s="17"/>
      <c r="AI20" s="21" t="n">
        <v>1.1</v>
      </c>
      <c r="AK20" s="19" t="s">
        <v>91</v>
      </c>
      <c r="AL20" s="17"/>
      <c r="AM20" s="17"/>
      <c r="AN20" s="17"/>
      <c r="AO20" s="20" t="n">
        <v>5.25</v>
      </c>
      <c r="AQ20" s="16"/>
      <c r="AR20" s="17"/>
      <c r="AS20" s="17"/>
      <c r="AT20" s="17"/>
      <c r="AU20" s="18"/>
      <c r="AW20" s="37"/>
      <c r="AX20" s="46" t="n">
        <v>2.94</v>
      </c>
      <c r="AY20" s="47"/>
      <c r="AZ20" s="17" t="n">
        <v>2.7</v>
      </c>
      <c r="BA20" s="22" t="n">
        <f aca="false">ROUND(AY20*AZ20,2)</f>
        <v>0</v>
      </c>
      <c r="BC20" s="16" t="s">
        <v>92</v>
      </c>
      <c r="BD20" s="17"/>
      <c r="BE20" s="17"/>
      <c r="BF20" s="17"/>
      <c r="BG20" s="18" t="n">
        <v>1</v>
      </c>
      <c r="BI20" s="16"/>
      <c r="BJ20" s="17"/>
      <c r="BK20" s="17"/>
      <c r="BL20" s="17"/>
      <c r="BM20" s="18"/>
      <c r="BO20" s="16"/>
      <c r="BP20" s="30"/>
      <c r="BQ20" s="17"/>
      <c r="BR20" s="17"/>
      <c r="BS20" s="21"/>
    </row>
    <row r="21" customFormat="false" ht="12.75" hidden="false" customHeight="false" outlineLevel="0" collapsed="false">
      <c r="A21" s="19" t="s">
        <v>93</v>
      </c>
      <c r="B21" s="17"/>
      <c r="C21" s="17"/>
      <c r="D21" s="17"/>
      <c r="E21" s="20" t="n">
        <v>41.63</v>
      </c>
      <c r="G21" s="19"/>
      <c r="H21" s="17"/>
      <c r="I21" s="17"/>
      <c r="J21" s="17" t="s">
        <v>46</v>
      </c>
      <c r="K21" s="35" t="n">
        <f aca="false">SUM(K19:K19)</f>
        <v>7.14</v>
      </c>
      <c r="M21" s="19"/>
      <c r="N21" s="17"/>
      <c r="O21" s="58"/>
      <c r="P21" s="17"/>
      <c r="Q21" s="21"/>
      <c r="S21" s="19"/>
      <c r="T21" s="17"/>
      <c r="U21" s="17"/>
      <c r="V21" s="17"/>
      <c r="W21" s="21"/>
      <c r="AE21" s="19"/>
      <c r="AF21" s="17"/>
      <c r="AG21" s="17"/>
      <c r="AH21" s="17"/>
      <c r="AI21" s="21"/>
      <c r="AK21" s="19" t="s">
        <v>94</v>
      </c>
      <c r="AL21" s="17"/>
      <c r="AM21" s="17"/>
      <c r="AN21" s="17"/>
      <c r="AO21" s="20" t="n">
        <v>8.22</v>
      </c>
      <c r="AQ21" s="19"/>
      <c r="AR21" s="17"/>
      <c r="AS21" s="17"/>
      <c r="AT21" s="17"/>
      <c r="AU21" s="42" t="n">
        <f aca="false">SUM(AU19:AU20)</f>
        <v>1</v>
      </c>
      <c r="AW21" s="37"/>
      <c r="AX21" s="46" t="n">
        <v>28.13</v>
      </c>
      <c r="AY21" s="47" t="n">
        <v>22</v>
      </c>
      <c r="AZ21" s="17" t="n">
        <v>2.7</v>
      </c>
      <c r="BA21" s="22" t="n">
        <f aca="false">ROUND(AY21*AZ21,2)</f>
        <v>59.4</v>
      </c>
      <c r="BC21" s="19"/>
      <c r="BD21" s="17"/>
      <c r="BE21" s="17"/>
      <c r="BF21" s="17"/>
      <c r="BG21" s="36" t="n">
        <f aca="false">SUM(BG17:BG20)</f>
        <v>14</v>
      </c>
      <c r="BI21" s="19" t="s">
        <v>38</v>
      </c>
      <c r="BJ21" s="17"/>
      <c r="BK21" s="17"/>
      <c r="BL21" s="17"/>
      <c r="BM21" s="36" t="n">
        <f aca="false">20+10+5</f>
        <v>35</v>
      </c>
      <c r="BO21" s="16"/>
      <c r="BP21" s="17"/>
      <c r="BQ21" s="17"/>
      <c r="BR21" s="17"/>
      <c r="BS21" s="21"/>
    </row>
    <row r="22" customFormat="false" ht="13.5" hidden="false" customHeight="false" outlineLevel="0" collapsed="false">
      <c r="A22" s="19" t="s">
        <v>83</v>
      </c>
      <c r="B22" s="17"/>
      <c r="C22" s="17"/>
      <c r="D22" s="17"/>
      <c r="E22" s="57" t="n">
        <v>6.12</v>
      </c>
      <c r="G22" s="43"/>
      <c r="H22" s="44"/>
      <c r="I22" s="44"/>
      <c r="J22" s="44"/>
      <c r="K22" s="45"/>
      <c r="M22" s="43"/>
      <c r="N22" s="44"/>
      <c r="O22" s="44"/>
      <c r="P22" s="44"/>
      <c r="Q22" s="45"/>
      <c r="S22" s="19"/>
      <c r="T22" s="17"/>
      <c r="U22" s="17" t="s">
        <v>24</v>
      </c>
      <c r="W22" s="17" t="s">
        <v>25</v>
      </c>
      <c r="AE22" s="19"/>
      <c r="AF22" s="17"/>
      <c r="AG22" s="17"/>
      <c r="AH22" s="17"/>
      <c r="AI22" s="35" t="n">
        <f aca="false">ROUND(AI17*AI19*AI20,2)</f>
        <v>99.67</v>
      </c>
      <c r="AK22" s="19" t="s">
        <v>95</v>
      </c>
      <c r="AL22" s="17"/>
      <c r="AM22" s="17"/>
      <c r="AN22" s="17"/>
      <c r="AO22" s="20" t="n">
        <v>18.03</v>
      </c>
      <c r="AQ22" s="43"/>
      <c r="AR22" s="44"/>
      <c r="AS22" s="44"/>
      <c r="AT22" s="44"/>
      <c r="AU22" s="45"/>
      <c r="AW22" s="37"/>
      <c r="AX22" s="50" t="n">
        <v>21.8</v>
      </c>
      <c r="AY22" s="47" t="n">
        <v>19</v>
      </c>
      <c r="AZ22" s="17" t="n">
        <v>2.7</v>
      </c>
      <c r="BA22" s="22" t="n">
        <f aca="false">ROUND(AY22*AZ22,2)</f>
        <v>51.3</v>
      </c>
      <c r="BC22" s="19"/>
      <c r="BD22" s="17"/>
      <c r="BE22" s="17"/>
      <c r="BF22" s="17"/>
      <c r="BG22" s="42"/>
      <c r="BI22" s="19"/>
      <c r="BJ22" s="17"/>
      <c r="BK22" s="17"/>
      <c r="BL22" s="17"/>
      <c r="BM22" s="42"/>
      <c r="BO22" s="16"/>
      <c r="BP22" s="30"/>
      <c r="BQ22" s="17"/>
      <c r="BR22" s="17"/>
      <c r="BS22" s="21"/>
    </row>
    <row r="23" customFormat="false" ht="13.5" hidden="false" customHeight="false" outlineLevel="0" collapsed="false">
      <c r="A23" s="19" t="s">
        <v>86</v>
      </c>
      <c r="B23" s="17"/>
      <c r="C23" s="17"/>
      <c r="D23" s="17"/>
      <c r="E23" s="20" t="n">
        <v>5.42</v>
      </c>
      <c r="G23" s="10" t="s">
        <v>96</v>
      </c>
      <c r="H23" s="8"/>
      <c r="I23" s="8"/>
      <c r="J23" s="8"/>
      <c r="K23" s="11"/>
      <c r="S23" s="19"/>
      <c r="T23" s="17"/>
      <c r="U23" s="17"/>
      <c r="V23" s="17"/>
      <c r="W23" s="21"/>
      <c r="AE23" s="43"/>
      <c r="AF23" s="44"/>
      <c r="AG23" s="44"/>
      <c r="AH23" s="44"/>
      <c r="AI23" s="45"/>
      <c r="AK23" s="19" t="s">
        <v>61</v>
      </c>
      <c r="AL23" s="17"/>
      <c r="AM23" s="17"/>
      <c r="AN23" s="17"/>
      <c r="AO23" s="20" t="n">
        <v>28.19</v>
      </c>
      <c r="AQ23" s="10" t="s">
        <v>97</v>
      </c>
      <c r="AR23" s="8"/>
      <c r="AS23" s="8"/>
      <c r="AT23" s="8"/>
      <c r="AU23" s="11"/>
      <c r="AW23" s="37"/>
      <c r="AX23" s="50" t="n">
        <v>2.23</v>
      </c>
      <c r="AY23" s="47"/>
      <c r="AZ23" s="17" t="n">
        <v>2.7</v>
      </c>
      <c r="BA23" s="22" t="n">
        <f aca="false">ROUND(AY23*AZ23,2)</f>
        <v>0</v>
      </c>
      <c r="BC23" s="19"/>
      <c r="BD23" s="17"/>
      <c r="BE23" s="17"/>
      <c r="BF23" s="17"/>
      <c r="BG23" s="42"/>
      <c r="BI23" s="19"/>
      <c r="BJ23" s="17"/>
      <c r="BK23" s="17"/>
      <c r="BL23" s="17"/>
      <c r="BM23" s="42"/>
      <c r="BO23" s="16"/>
      <c r="BP23" s="17"/>
      <c r="BQ23" s="17"/>
      <c r="BR23" s="17"/>
      <c r="BS23" s="21"/>
    </row>
    <row r="24" customFormat="false" ht="12.75" hidden="false" customHeight="false" outlineLevel="0" collapsed="false">
      <c r="A24" s="19" t="s">
        <v>91</v>
      </c>
      <c r="B24" s="17"/>
      <c r="C24" s="17"/>
      <c r="D24" s="17"/>
      <c r="E24" s="20" t="n">
        <v>5.25</v>
      </c>
      <c r="G24" s="19"/>
      <c r="H24" s="17"/>
      <c r="I24" s="17"/>
      <c r="J24" s="17"/>
      <c r="K24" s="21"/>
      <c r="S24" s="19"/>
      <c r="T24" s="17"/>
      <c r="U24" s="17"/>
      <c r="V24" s="17"/>
      <c r="W24" s="21"/>
      <c r="AE24" s="7"/>
      <c r="AF24" s="8" t="s">
        <v>98</v>
      </c>
      <c r="AG24" s="8"/>
      <c r="AH24" s="8"/>
      <c r="AI24" s="11"/>
      <c r="AK24" s="19" t="s">
        <v>99</v>
      </c>
      <c r="AL24" s="17"/>
      <c r="AM24" s="17"/>
      <c r="AN24" s="17"/>
      <c r="AO24" s="20" t="n">
        <v>19.91</v>
      </c>
      <c r="AQ24" s="19"/>
      <c r="AR24" s="17"/>
      <c r="AS24" s="17"/>
      <c r="AT24" s="17"/>
      <c r="AU24" s="21"/>
      <c r="AW24" s="37"/>
      <c r="AX24" s="46" t="n">
        <v>3.03</v>
      </c>
      <c r="AY24" s="47"/>
      <c r="AZ24" s="17" t="n">
        <v>2.7</v>
      </c>
      <c r="BA24" s="22" t="n">
        <f aca="false">ROUND(AY24*AZ24,2)</f>
        <v>0</v>
      </c>
      <c r="BC24" s="19"/>
      <c r="BD24" s="17"/>
      <c r="BE24" s="17"/>
      <c r="BF24" s="17"/>
      <c r="BG24" s="42"/>
      <c r="BI24" s="19"/>
      <c r="BJ24" s="17"/>
      <c r="BK24" s="17"/>
      <c r="BL24" s="17"/>
      <c r="BM24" s="42"/>
      <c r="BO24" s="16"/>
      <c r="BP24" s="30"/>
      <c r="BQ24" s="17"/>
      <c r="BR24" s="17"/>
      <c r="BS24" s="21"/>
    </row>
    <row r="25" customFormat="false" ht="12.75" hidden="false" customHeight="false" outlineLevel="0" collapsed="false">
      <c r="A25" s="19" t="s">
        <v>94</v>
      </c>
      <c r="B25" s="17"/>
      <c r="C25" s="17"/>
      <c r="D25" s="17"/>
      <c r="E25" s="20" t="n">
        <v>8.22</v>
      </c>
      <c r="G25" s="19"/>
      <c r="H25" s="17"/>
      <c r="I25" s="17"/>
      <c r="J25" s="17" t="s">
        <v>28</v>
      </c>
      <c r="K25" s="21" t="s">
        <v>25</v>
      </c>
      <c r="S25" s="19"/>
      <c r="T25" s="17"/>
      <c r="U25" s="17"/>
      <c r="V25" s="17" t="s">
        <v>46</v>
      </c>
      <c r="W25" s="35" t="n">
        <f aca="false">SUM(W23:W24)</f>
        <v>0</v>
      </c>
      <c r="AE25" s="19"/>
      <c r="AF25" s="17"/>
      <c r="AG25" s="17"/>
      <c r="AH25" s="17"/>
      <c r="AI25" s="21"/>
      <c r="AK25" s="19" t="s">
        <v>100</v>
      </c>
      <c r="AL25" s="17"/>
      <c r="AM25" s="17"/>
      <c r="AN25" s="17"/>
      <c r="AO25" s="20" t="n">
        <v>19.44</v>
      </c>
      <c r="AQ25" s="16" t="s">
        <v>87</v>
      </c>
      <c r="AR25" s="17"/>
      <c r="AS25" s="17"/>
      <c r="AT25" s="17"/>
      <c r="AU25" s="18" t="n">
        <f aca="false">AU19</f>
        <v>1</v>
      </c>
      <c r="AW25" s="37"/>
      <c r="AX25" s="46" t="n">
        <v>5.96</v>
      </c>
      <c r="AY25" s="47"/>
      <c r="AZ25" s="17" t="n">
        <v>2.7</v>
      </c>
      <c r="BA25" s="22" t="n">
        <f aca="false">ROUND(AY25*AZ25,2)</f>
        <v>0</v>
      </c>
      <c r="BC25" s="19"/>
      <c r="BD25" s="17"/>
      <c r="BE25" s="17"/>
      <c r="BF25" s="17"/>
      <c r="BG25" s="42"/>
      <c r="BI25" s="19"/>
      <c r="BJ25" s="17"/>
      <c r="BK25" s="17"/>
      <c r="BL25" s="17"/>
      <c r="BM25" s="42"/>
      <c r="BO25" s="16"/>
      <c r="BP25" s="17"/>
      <c r="BQ25" s="17"/>
      <c r="BR25" s="17"/>
      <c r="BS25" s="21"/>
    </row>
    <row r="26" customFormat="false" ht="13.5" hidden="false" customHeight="false" outlineLevel="0" collapsed="false">
      <c r="A26" s="19" t="s">
        <v>95</v>
      </c>
      <c r="B26" s="17"/>
      <c r="C26" s="17"/>
      <c r="D26" s="17"/>
      <c r="E26" s="20" t="n">
        <v>18.03</v>
      </c>
      <c r="G26" s="29" t="s">
        <v>84</v>
      </c>
      <c r="H26" s="30"/>
      <c r="I26" s="17" t="n">
        <f aca="false">K14*0.3</f>
        <v>3.57</v>
      </c>
      <c r="J26" s="17" t="n">
        <v>0.6</v>
      </c>
      <c r="K26" s="21" t="n">
        <f aca="false">ROUND(I26*J26,2)</f>
        <v>2.14</v>
      </c>
      <c r="S26" s="43"/>
      <c r="T26" s="44"/>
      <c r="U26" s="44"/>
      <c r="V26" s="44"/>
      <c r="W26" s="45"/>
      <c r="AE26" s="19"/>
      <c r="AF26" s="17"/>
      <c r="AG26" s="17"/>
      <c r="AH26" s="17"/>
      <c r="AI26" s="21"/>
      <c r="AK26" s="19" t="s">
        <v>101</v>
      </c>
      <c r="AL26" s="17"/>
      <c r="AM26" s="17"/>
      <c r="AN26" s="17"/>
      <c r="AO26" s="20" t="n">
        <v>46.44</v>
      </c>
      <c r="AQ26" s="16"/>
      <c r="AR26" s="17"/>
      <c r="AS26" s="17"/>
      <c r="AT26" s="17"/>
      <c r="AU26" s="18"/>
      <c r="AW26" s="37"/>
      <c r="AX26" s="46" t="n">
        <v>17.54</v>
      </c>
      <c r="AY26" s="47"/>
      <c r="AZ26" s="17" t="n">
        <v>2.7</v>
      </c>
      <c r="BA26" s="22" t="n">
        <f aca="false">ROUND(AY26*AZ26,2)</f>
        <v>0</v>
      </c>
      <c r="BC26" s="19"/>
      <c r="BD26" s="17"/>
      <c r="BE26" s="17"/>
      <c r="BF26" s="17"/>
      <c r="BG26" s="42"/>
      <c r="BI26" s="19"/>
      <c r="BJ26" s="17"/>
      <c r="BK26" s="17"/>
      <c r="BL26" s="17"/>
      <c r="BM26" s="42"/>
      <c r="BO26" s="16"/>
      <c r="BP26" s="30"/>
      <c r="BQ26" s="17"/>
      <c r="BR26" s="17"/>
      <c r="BS26" s="21"/>
    </row>
    <row r="27" customFormat="false" ht="13.5" hidden="false" customHeight="false" outlineLevel="0" collapsed="false">
      <c r="A27" s="19" t="s">
        <v>61</v>
      </c>
      <c r="B27" s="17"/>
      <c r="C27" s="17"/>
      <c r="D27" s="17"/>
      <c r="E27" s="20" t="n">
        <v>28.19</v>
      </c>
      <c r="G27" s="19"/>
      <c r="H27" s="30"/>
      <c r="I27" s="17"/>
      <c r="J27" s="17"/>
      <c r="K27" s="21"/>
      <c r="AE27" s="19" t="s">
        <v>102</v>
      </c>
      <c r="AF27" s="17"/>
      <c r="AG27" s="17" t="n">
        <v>18.98</v>
      </c>
      <c r="AH27" s="17" t="n">
        <v>3</v>
      </c>
      <c r="AI27" s="21" t="n">
        <f aca="false">ROUND(AG27*AH27,2)</f>
        <v>56.94</v>
      </c>
      <c r="AK27" s="19" t="s">
        <v>103</v>
      </c>
      <c r="AL27" s="17"/>
      <c r="AM27" s="17"/>
      <c r="AN27" s="17"/>
      <c r="AO27" s="20" t="n">
        <v>48.7</v>
      </c>
      <c r="AQ27" s="19"/>
      <c r="AR27" s="17"/>
      <c r="AS27" s="17"/>
      <c r="AT27" s="17"/>
      <c r="AU27" s="42" t="n">
        <f aca="false">SUM(AU25:AU26)</f>
        <v>1</v>
      </c>
      <c r="AW27" s="37"/>
      <c r="AX27" s="46" t="n">
        <v>27.54</v>
      </c>
      <c r="AY27" s="47"/>
      <c r="AZ27" s="17" t="n">
        <v>2.7</v>
      </c>
      <c r="BA27" s="22" t="n">
        <f aca="false">ROUND(AY27*AZ27,2)</f>
        <v>0</v>
      </c>
      <c r="BC27" s="43"/>
      <c r="BD27" s="44"/>
      <c r="BE27" s="44"/>
      <c r="BF27" s="44"/>
      <c r="BG27" s="45"/>
      <c r="BI27" s="43"/>
      <c r="BJ27" s="44"/>
      <c r="BK27" s="44"/>
      <c r="BL27" s="44"/>
      <c r="BM27" s="45"/>
      <c r="BO27" s="16"/>
      <c r="BP27" s="17"/>
      <c r="BQ27" s="17"/>
      <c r="BR27" s="17"/>
      <c r="BS27" s="21"/>
    </row>
    <row r="28" customFormat="false" ht="13.5" hidden="false" customHeight="false" outlineLevel="0" collapsed="false">
      <c r="A28" s="19" t="s">
        <v>99</v>
      </c>
      <c r="B28" s="17"/>
      <c r="C28" s="17"/>
      <c r="D28" s="17"/>
      <c r="E28" s="20" t="n">
        <v>19.91</v>
      </c>
      <c r="G28" s="19"/>
      <c r="H28" s="17"/>
      <c r="I28" s="17"/>
      <c r="J28" s="17" t="s">
        <v>46</v>
      </c>
      <c r="K28" s="35" t="n">
        <f aca="false">SUM(K26:K26)</f>
        <v>2.14</v>
      </c>
      <c r="AE28" s="19" t="s">
        <v>104</v>
      </c>
      <c r="AF28" s="17"/>
      <c r="AG28" s="17" t="n">
        <v>4.2</v>
      </c>
      <c r="AH28" s="17" t="n">
        <v>3</v>
      </c>
      <c r="AI28" s="21" t="n">
        <f aca="false">ROUND(AG28*AH28,2)</f>
        <v>12.6</v>
      </c>
      <c r="AK28" s="19" t="s">
        <v>105</v>
      </c>
      <c r="AL28" s="17"/>
      <c r="AM28" s="17"/>
      <c r="AN28" s="17"/>
      <c r="AO28" s="20" t="n">
        <v>46.65</v>
      </c>
      <c r="AQ28" s="43"/>
      <c r="AR28" s="44"/>
      <c r="AS28" s="44"/>
      <c r="AT28" s="44"/>
      <c r="AU28" s="45"/>
      <c r="AW28" s="37"/>
      <c r="AX28" s="50" t="n">
        <v>1</v>
      </c>
      <c r="AY28" s="47"/>
      <c r="AZ28" s="17" t="n">
        <v>2.7</v>
      </c>
      <c r="BA28" s="22" t="n">
        <f aca="false">ROUND(AY28*AZ28,2)</f>
        <v>0</v>
      </c>
      <c r="BC28" s="12"/>
      <c r="BD28" s="13"/>
      <c r="BE28" s="8"/>
      <c r="BF28" s="8"/>
      <c r="BG28" s="11"/>
      <c r="BI28" s="12"/>
      <c r="BJ28" s="13"/>
      <c r="BK28" s="8"/>
      <c r="BL28" s="8"/>
      <c r="BM28" s="11"/>
      <c r="BO28" s="16"/>
      <c r="BP28" s="30"/>
      <c r="BQ28" s="17"/>
      <c r="BR28" s="17"/>
      <c r="BS28" s="21"/>
    </row>
    <row r="29" customFormat="false" ht="13.5" hidden="false" customHeight="false" outlineLevel="0" collapsed="false">
      <c r="A29" s="19" t="s">
        <v>100</v>
      </c>
      <c r="B29" s="17"/>
      <c r="C29" s="17"/>
      <c r="D29" s="17"/>
      <c r="E29" s="20" t="n">
        <v>19.44</v>
      </c>
      <c r="G29" s="43"/>
      <c r="H29" s="44"/>
      <c r="I29" s="44"/>
      <c r="J29" s="44"/>
      <c r="K29" s="45"/>
      <c r="AE29" s="16"/>
      <c r="AF29" s="17"/>
      <c r="AG29" s="17" t="n">
        <v>4.2</v>
      </c>
      <c r="AH29" s="17" t="n">
        <v>3</v>
      </c>
      <c r="AI29" s="21" t="n">
        <f aca="false">ROUND(AG29*AH29,2)</f>
        <v>12.6</v>
      </c>
      <c r="AK29" s="19" t="s">
        <v>106</v>
      </c>
      <c r="AL29" s="17"/>
      <c r="AM29" s="17"/>
      <c r="AN29" s="17"/>
      <c r="AO29" s="20" t="n">
        <v>14</v>
      </c>
      <c r="AQ29" s="10" t="s">
        <v>107</v>
      </c>
      <c r="AR29" s="8"/>
      <c r="AS29" s="8"/>
      <c r="AT29" s="8"/>
      <c r="AU29" s="11"/>
      <c r="AW29" s="37"/>
      <c r="AX29" s="59" t="n">
        <v>45.82</v>
      </c>
      <c r="AY29" s="60" t="n">
        <v>19</v>
      </c>
      <c r="AZ29" s="61" t="n">
        <v>2.8</v>
      </c>
      <c r="BA29" s="62" t="n">
        <f aca="false">ROUND(AY29*AZ29,2)</f>
        <v>53.2</v>
      </c>
      <c r="BC29" s="19"/>
      <c r="BD29" s="17"/>
      <c r="BE29" s="17"/>
      <c r="BF29" s="17"/>
      <c r="BG29" s="21"/>
      <c r="BI29" s="19"/>
      <c r="BJ29" s="17"/>
      <c r="BK29" s="17"/>
      <c r="BL29" s="17"/>
      <c r="BM29" s="21"/>
      <c r="BO29" s="16"/>
      <c r="BP29" s="17"/>
      <c r="BQ29" s="17"/>
      <c r="BR29" s="17"/>
      <c r="BS29" s="21"/>
    </row>
    <row r="30" customFormat="false" ht="12.75" hidden="false" customHeight="false" outlineLevel="0" collapsed="false">
      <c r="A30" s="19" t="s">
        <v>101</v>
      </c>
      <c r="B30" s="17"/>
      <c r="C30" s="17"/>
      <c r="D30" s="17"/>
      <c r="E30" s="20" t="n">
        <v>46.44</v>
      </c>
      <c r="G30" s="5" t="s">
        <v>108</v>
      </c>
      <c r="H30" s="5"/>
      <c r="I30" s="5"/>
      <c r="J30" s="5"/>
      <c r="K30" s="5"/>
      <c r="AE30" s="16"/>
      <c r="AF30" s="17"/>
      <c r="AG30" s="17"/>
      <c r="AH30" s="17"/>
      <c r="AI30" s="21"/>
      <c r="AK30" s="19" t="s">
        <v>109</v>
      </c>
      <c r="AL30" s="17"/>
      <c r="AM30" s="17"/>
      <c r="AN30" s="17"/>
      <c r="AO30" s="20" t="n">
        <v>46.62</v>
      </c>
      <c r="AQ30" s="19"/>
      <c r="AR30" s="17"/>
      <c r="AS30" s="17"/>
      <c r="AT30" s="17"/>
      <c r="AU30" s="21"/>
      <c r="AW30" s="19"/>
      <c r="AX30" s="58" t="n">
        <f aca="false">SUM(AX7:AX29)</f>
        <v>386.67</v>
      </c>
      <c r="AY30" s="17"/>
      <c r="AZ30" s="17"/>
      <c r="BA30" s="63" t="n">
        <f aca="false">SUM(BA7:BA29)</f>
        <v>705.25</v>
      </c>
      <c r="BC30" s="19"/>
      <c r="BD30" s="17"/>
      <c r="BE30" s="17"/>
      <c r="BF30" s="17"/>
      <c r="BG30" s="21"/>
      <c r="BI30" s="19"/>
      <c r="BJ30" s="17"/>
      <c r="BK30" s="17"/>
      <c r="BL30" s="17"/>
      <c r="BM30" s="21"/>
      <c r="BO30" s="16"/>
      <c r="BP30" s="17"/>
      <c r="BQ30" s="17"/>
      <c r="BR30" s="17"/>
      <c r="BS30" s="18"/>
    </row>
    <row r="31" customFormat="false" ht="13.5" hidden="false" customHeight="false" outlineLevel="0" collapsed="false">
      <c r="A31" s="19" t="s">
        <v>103</v>
      </c>
      <c r="B31" s="17"/>
      <c r="C31" s="17"/>
      <c r="D31" s="17"/>
      <c r="E31" s="20" t="n">
        <v>48.7</v>
      </c>
      <c r="G31" s="5"/>
      <c r="H31" s="5"/>
      <c r="I31" s="5"/>
      <c r="J31" s="5"/>
      <c r="K31" s="5"/>
      <c r="AE31" s="19" t="s">
        <v>110</v>
      </c>
      <c r="AF31" s="17"/>
      <c r="AG31" s="17" t="n">
        <f aca="false">0.6*2.1</f>
        <v>1.26</v>
      </c>
      <c r="AH31" s="17" t="n">
        <v>2</v>
      </c>
      <c r="AI31" s="21" t="n">
        <f aca="false">-ROUND(AG31*AH31,2)</f>
        <v>-2.52</v>
      </c>
      <c r="AK31" s="19" t="s">
        <v>41</v>
      </c>
      <c r="AL31" s="17"/>
      <c r="AM31" s="17"/>
      <c r="AN31" s="17"/>
      <c r="AO31" s="20" t="n">
        <v>91.42</v>
      </c>
      <c r="AQ31" s="16" t="s">
        <v>111</v>
      </c>
      <c r="AR31" s="17" t="s">
        <v>112</v>
      </c>
      <c r="AS31" s="17" t="n">
        <f aca="false">0.8*1</f>
        <v>0.8</v>
      </c>
      <c r="AT31" s="17" t="n">
        <v>1</v>
      </c>
      <c r="AU31" s="20" t="n">
        <f aca="false">AT31*AS31</f>
        <v>0.8</v>
      </c>
      <c r="AW31" s="37" t="s">
        <v>113</v>
      </c>
      <c r="AX31" s="38" t="n">
        <v>15.76</v>
      </c>
      <c r="AY31" s="39" t="n">
        <v>16.78</v>
      </c>
      <c r="AZ31" s="40" t="n">
        <v>2.7</v>
      </c>
      <c r="BA31" s="41" t="n">
        <f aca="false">ROUND(AY31*AZ31,2)</f>
        <v>45.31</v>
      </c>
      <c r="BC31" s="19"/>
      <c r="BD31" s="17"/>
      <c r="BE31" s="17"/>
      <c r="BF31" s="17"/>
      <c r="BG31" s="21"/>
      <c r="BI31" s="19"/>
      <c r="BJ31" s="17"/>
      <c r="BK31" s="17"/>
      <c r="BL31" s="17"/>
      <c r="BM31" s="21"/>
      <c r="BO31" s="19"/>
      <c r="BP31" s="17"/>
      <c r="BQ31" s="17"/>
      <c r="BR31" s="17"/>
      <c r="BS31" s="42"/>
    </row>
    <row r="32" customFormat="false" ht="13.5" hidden="false" customHeight="false" outlineLevel="0" collapsed="false">
      <c r="A32" s="19" t="s">
        <v>105</v>
      </c>
      <c r="B32" s="17"/>
      <c r="C32" s="17"/>
      <c r="D32" s="17"/>
      <c r="E32" s="20" t="n">
        <v>46.65</v>
      </c>
      <c r="G32" s="10" t="s">
        <v>114</v>
      </c>
      <c r="H32" s="8"/>
      <c r="I32" s="8"/>
      <c r="J32" s="8"/>
      <c r="K32" s="11"/>
      <c r="AE32" s="19"/>
      <c r="AF32" s="17"/>
      <c r="AG32" s="17"/>
      <c r="AH32" s="17"/>
      <c r="AI32" s="21"/>
      <c r="AK32" s="19"/>
      <c r="AL32" s="17"/>
      <c r="AM32" s="17"/>
      <c r="AN32" s="17"/>
      <c r="AO32" s="20"/>
      <c r="AQ32" s="16"/>
      <c r="AR32" s="17"/>
      <c r="AS32" s="17"/>
      <c r="AT32" s="17"/>
      <c r="AU32" s="18"/>
      <c r="AW32" s="37"/>
      <c r="AX32" s="46" t="n">
        <v>4.59</v>
      </c>
      <c r="AY32" s="47"/>
      <c r="AZ32" s="17" t="n">
        <v>2.7</v>
      </c>
      <c r="BA32" s="22" t="n">
        <f aca="false">ROUND(AY32*AZ32,2)</f>
        <v>0</v>
      </c>
      <c r="BC32" s="16"/>
      <c r="BD32" s="30"/>
      <c r="BE32" s="17"/>
      <c r="BF32" s="17"/>
      <c r="BG32" s="21"/>
      <c r="BI32" s="16"/>
      <c r="BJ32" s="30"/>
      <c r="BK32" s="17"/>
      <c r="BL32" s="17"/>
      <c r="BM32" s="21"/>
      <c r="BO32" s="43"/>
      <c r="BP32" s="44"/>
      <c r="BQ32" s="44"/>
      <c r="BR32" s="44"/>
      <c r="BS32" s="45"/>
    </row>
    <row r="33" customFormat="false" ht="13.5" hidden="false" customHeight="false" outlineLevel="0" collapsed="false">
      <c r="A33" s="19" t="s">
        <v>106</v>
      </c>
      <c r="B33" s="17"/>
      <c r="C33" s="17"/>
      <c r="D33" s="17"/>
      <c r="E33" s="20" t="n">
        <v>14</v>
      </c>
      <c r="G33" s="19"/>
      <c r="H33" s="17"/>
      <c r="I33" s="17"/>
      <c r="J33" s="17"/>
      <c r="K33" s="21"/>
      <c r="AE33" s="64" t="s">
        <v>46</v>
      </c>
      <c r="AF33" s="44"/>
      <c r="AG33" s="44"/>
      <c r="AH33" s="44"/>
      <c r="AI33" s="55" t="n">
        <f aca="false">SUM(AI27:AI32)</f>
        <v>79.62</v>
      </c>
      <c r="AK33" s="19"/>
      <c r="AL33" s="17"/>
      <c r="AM33" s="17"/>
      <c r="AN33" s="17"/>
      <c r="AO33" s="20" t="n">
        <v>0</v>
      </c>
      <c r="AQ33" s="19"/>
      <c r="AR33" s="17"/>
      <c r="AS33" s="17"/>
      <c r="AT33" s="17"/>
      <c r="AU33" s="42" t="n">
        <f aca="false">SUM(AU31:AU32)</f>
        <v>0.8</v>
      </c>
      <c r="AW33" s="37"/>
      <c r="AX33" s="50" t="n">
        <v>11.15</v>
      </c>
      <c r="AY33" s="47" t="n">
        <v>14.18</v>
      </c>
      <c r="AZ33" s="17" t="n">
        <v>2.7</v>
      </c>
      <c r="BA33" s="22" t="n">
        <f aca="false">ROUND(AY33*AZ33,2)</f>
        <v>38.29</v>
      </c>
      <c r="BC33" s="16"/>
      <c r="BD33" s="17"/>
      <c r="BE33" s="17"/>
      <c r="BF33" s="17"/>
      <c r="BG33" s="21"/>
      <c r="BI33" s="16"/>
      <c r="BJ33" s="17"/>
      <c r="BK33" s="17"/>
      <c r="BL33" s="17"/>
      <c r="BM33" s="21"/>
      <c r="BO33" s="16"/>
      <c r="BP33" s="17"/>
      <c r="BQ33" s="17"/>
      <c r="BR33" s="17"/>
      <c r="BS33" s="18"/>
    </row>
    <row r="34" customFormat="false" ht="13.5" hidden="false" customHeight="false" outlineLevel="0" collapsed="false">
      <c r="A34" s="19" t="s">
        <v>109</v>
      </c>
      <c r="B34" s="17"/>
      <c r="C34" s="17"/>
      <c r="D34" s="17"/>
      <c r="E34" s="20" t="n">
        <v>46.62</v>
      </c>
      <c r="G34" s="19"/>
      <c r="H34" s="17" t="s">
        <v>26</v>
      </c>
      <c r="I34" s="17" t="s">
        <v>27</v>
      </c>
      <c r="J34" s="17" t="s">
        <v>28</v>
      </c>
      <c r="K34" s="21" t="s">
        <v>25</v>
      </c>
      <c r="AK34" s="19"/>
      <c r="AL34" s="17"/>
      <c r="AM34" s="17"/>
      <c r="AN34" s="17"/>
      <c r="AO34" s="20"/>
      <c r="AQ34" s="43"/>
      <c r="AR34" s="44"/>
      <c r="AS34" s="44"/>
      <c r="AT34" s="44"/>
      <c r="AU34" s="45"/>
      <c r="AW34" s="37"/>
      <c r="AX34" s="50" t="n">
        <v>22.18</v>
      </c>
      <c r="AY34" s="47" t="n">
        <v>19.1</v>
      </c>
      <c r="AZ34" s="17" t="n">
        <v>2.7</v>
      </c>
      <c r="BA34" s="22" t="n">
        <f aca="false">ROUND(AY34*AZ34,2)</f>
        <v>51.57</v>
      </c>
      <c r="BC34" s="16"/>
      <c r="BD34" s="30"/>
      <c r="BE34" s="17"/>
      <c r="BF34" s="17"/>
      <c r="BG34" s="21"/>
      <c r="BI34" s="16"/>
      <c r="BJ34" s="30"/>
      <c r="BK34" s="17"/>
      <c r="BL34" s="17"/>
      <c r="BM34" s="21"/>
      <c r="BO34" s="16"/>
      <c r="BP34" s="17"/>
      <c r="BQ34" s="17"/>
      <c r="BR34" s="17"/>
      <c r="BS34" s="18"/>
    </row>
    <row r="35" customFormat="false" ht="13.5" hidden="false" customHeight="false" outlineLevel="0" collapsed="false">
      <c r="A35" s="19"/>
      <c r="B35" s="17"/>
      <c r="C35" s="17"/>
      <c r="D35" s="17"/>
      <c r="E35" s="20"/>
      <c r="G35" s="29" t="s">
        <v>67</v>
      </c>
      <c r="H35" s="30" t="n">
        <v>18</v>
      </c>
      <c r="I35" s="17" t="n">
        <v>0.15</v>
      </c>
      <c r="J35" s="17" t="n">
        <v>0.4</v>
      </c>
      <c r="K35" s="21" t="n">
        <f aca="false">ROUND(H35*I35*J35,2)</f>
        <v>1.08</v>
      </c>
      <c r="AK35" s="19"/>
      <c r="AL35" s="17"/>
      <c r="AM35" s="17"/>
      <c r="AN35" s="17"/>
      <c r="AO35" s="48" t="n">
        <f aca="false">SUM(AO15:AO34)</f>
        <v>444.62</v>
      </c>
      <c r="AW35" s="37"/>
      <c r="AX35" s="46" t="n">
        <v>9.03</v>
      </c>
      <c r="AY35" s="47"/>
      <c r="AZ35" s="17" t="n">
        <v>2.7</v>
      </c>
      <c r="BA35" s="22" t="n">
        <f aca="false">ROUND(AY35*AZ35,2)</f>
        <v>0</v>
      </c>
      <c r="BC35" s="16"/>
      <c r="BD35" s="17"/>
      <c r="BE35" s="17"/>
      <c r="BF35" s="17"/>
      <c r="BG35" s="21"/>
      <c r="BI35" s="16"/>
      <c r="BJ35" s="17"/>
      <c r="BK35" s="17"/>
      <c r="BL35" s="17"/>
      <c r="BM35" s="21"/>
      <c r="BO35" s="19"/>
      <c r="BP35" s="17"/>
      <c r="BQ35" s="17"/>
      <c r="BR35" s="17"/>
      <c r="BS35" s="42"/>
    </row>
    <row r="36" customFormat="false" ht="13.5" hidden="false" customHeight="false" outlineLevel="0" collapsed="false">
      <c r="A36" s="19"/>
      <c r="B36" s="17"/>
      <c r="C36" s="17"/>
      <c r="D36" s="17"/>
      <c r="E36" s="65" t="n">
        <f aca="false">SUM(E21:E35)</f>
        <v>354.62</v>
      </c>
      <c r="G36" s="19"/>
      <c r="H36" s="30"/>
      <c r="I36" s="17"/>
      <c r="J36" s="17"/>
      <c r="K36" s="21"/>
      <c r="S36" s="7" t="s">
        <v>115</v>
      </c>
      <c r="T36" s="8"/>
      <c r="U36" s="8"/>
      <c r="V36" s="8"/>
      <c r="W36" s="11"/>
      <c r="AK36" s="43"/>
      <c r="AL36" s="44"/>
      <c r="AM36" s="44"/>
      <c r="AN36" s="44"/>
      <c r="AO36" s="52"/>
      <c r="AW36" s="37"/>
      <c r="AX36" s="46" t="n">
        <v>6.45</v>
      </c>
      <c r="AY36" s="47" t="n">
        <v>10.3</v>
      </c>
      <c r="AZ36" s="17" t="n">
        <v>2.7</v>
      </c>
      <c r="BA36" s="22" t="n">
        <f aca="false">ROUND(AY36*AZ36,2)</f>
        <v>27.81</v>
      </c>
      <c r="BC36" s="16"/>
      <c r="BD36" s="30"/>
      <c r="BE36" s="17"/>
      <c r="BF36" s="17"/>
      <c r="BG36" s="21"/>
      <c r="BI36" s="16"/>
      <c r="BJ36" s="30"/>
      <c r="BK36" s="17"/>
      <c r="BL36" s="17"/>
      <c r="BM36" s="21"/>
      <c r="BO36" s="43"/>
      <c r="BP36" s="44"/>
      <c r="BQ36" s="44"/>
      <c r="BR36" s="44"/>
      <c r="BS36" s="45"/>
    </row>
    <row r="37" customFormat="false" ht="13.5" hidden="false" customHeight="false" outlineLevel="0" collapsed="false">
      <c r="A37" s="43"/>
      <c r="B37" s="44"/>
      <c r="C37" s="44"/>
      <c r="D37" s="44"/>
      <c r="E37" s="52"/>
      <c r="G37" s="19"/>
      <c r="H37" s="17"/>
      <c r="I37" s="17"/>
      <c r="J37" s="17" t="s">
        <v>46</v>
      </c>
      <c r="K37" s="35" t="n">
        <f aca="false">SUM(K35:K35)</f>
        <v>1.08</v>
      </c>
      <c r="S37" s="19"/>
      <c r="T37" s="17"/>
      <c r="U37" s="17"/>
      <c r="V37" s="17"/>
      <c r="W37" s="21"/>
      <c r="AK37" s="12" t="s">
        <v>21</v>
      </c>
      <c r="AL37" s="13"/>
      <c r="AM37" s="14"/>
      <c r="AN37" s="8"/>
      <c r="AO37" s="15"/>
      <c r="AW37" s="37"/>
      <c r="AX37" s="50" t="n">
        <v>43.76</v>
      </c>
      <c r="AY37" s="47" t="n">
        <v>37.15</v>
      </c>
      <c r="AZ37" s="17" t="n">
        <v>2.7</v>
      </c>
      <c r="BA37" s="22" t="n">
        <f aca="false">ROUND(AY37*AZ37,2)</f>
        <v>100.31</v>
      </c>
      <c r="BC37" s="16"/>
      <c r="BD37" s="17"/>
      <c r="BE37" s="17"/>
      <c r="BF37" s="17"/>
      <c r="BG37" s="21"/>
      <c r="BI37" s="16"/>
      <c r="BJ37" s="17"/>
      <c r="BK37" s="17"/>
      <c r="BL37" s="17"/>
      <c r="BM37" s="21"/>
      <c r="BO37" s="10"/>
      <c r="BP37" s="8"/>
      <c r="BQ37" s="8"/>
      <c r="BR37" s="8"/>
      <c r="BS37" s="11"/>
    </row>
    <row r="38" customFormat="false" ht="13.5" hidden="false" customHeight="false" outlineLevel="0" collapsed="false">
      <c r="A38" s="7" t="s">
        <v>116</v>
      </c>
      <c r="B38" s="8"/>
      <c r="C38" s="8"/>
      <c r="D38" s="8"/>
      <c r="E38" s="11"/>
      <c r="G38" s="43"/>
      <c r="H38" s="44"/>
      <c r="I38" s="44"/>
      <c r="J38" s="44"/>
      <c r="K38" s="45"/>
      <c r="S38" s="19"/>
      <c r="T38" s="17"/>
      <c r="U38" s="17" t="s">
        <v>24</v>
      </c>
      <c r="V38" s="17" t="s">
        <v>25</v>
      </c>
      <c r="W38" s="21" t="s">
        <v>29</v>
      </c>
      <c r="AK38" s="19"/>
      <c r="AL38" s="17"/>
      <c r="AM38" s="17"/>
      <c r="AN38" s="17"/>
      <c r="AO38" s="22"/>
      <c r="AW38" s="37"/>
      <c r="AX38" s="50" t="n">
        <v>3.69</v>
      </c>
      <c r="AY38" s="47" t="n">
        <v>8</v>
      </c>
      <c r="AZ38" s="17" t="n">
        <v>2.7</v>
      </c>
      <c r="BA38" s="22" t="n">
        <f aca="false">ROUND(AY38*AZ38,2)</f>
        <v>21.6</v>
      </c>
      <c r="BC38" s="16"/>
      <c r="BD38" s="30"/>
      <c r="BE38" s="17"/>
      <c r="BF38" s="17"/>
      <c r="BG38" s="21"/>
      <c r="BI38" s="16"/>
      <c r="BJ38" s="30"/>
      <c r="BK38" s="17"/>
      <c r="BL38" s="17"/>
      <c r="BM38" s="21"/>
      <c r="BO38" s="19"/>
      <c r="BP38" s="17"/>
      <c r="BQ38" s="17"/>
      <c r="BR38" s="17"/>
      <c r="BS38" s="21"/>
    </row>
    <row r="39" customFormat="false" ht="12.75" hidden="false" customHeight="false" outlineLevel="0" collapsed="false">
      <c r="A39" s="19"/>
      <c r="B39" s="17"/>
      <c r="C39" s="17"/>
      <c r="D39" s="17"/>
      <c r="E39" s="21"/>
      <c r="G39" s="10" t="s">
        <v>117</v>
      </c>
      <c r="H39" s="8"/>
      <c r="I39" s="8"/>
      <c r="J39" s="8"/>
      <c r="K39" s="11"/>
      <c r="S39" s="19" t="s">
        <v>118</v>
      </c>
      <c r="T39" s="17" t="s">
        <v>119</v>
      </c>
      <c r="U39" s="17" t="n">
        <v>0</v>
      </c>
      <c r="V39" s="17" t="n">
        <v>21</v>
      </c>
      <c r="W39" s="35" t="n">
        <f aca="false">ROUND(U39*V39,2)</f>
        <v>0</v>
      </c>
      <c r="AK39" s="19"/>
      <c r="AL39" s="17"/>
      <c r="AM39" s="27" t="s">
        <v>31</v>
      </c>
      <c r="AN39" s="27" t="s">
        <v>32</v>
      </c>
      <c r="AO39" s="28" t="s">
        <v>24</v>
      </c>
      <c r="AW39" s="37"/>
      <c r="AX39" s="46" t="n">
        <v>13.43</v>
      </c>
      <c r="AY39" s="47" t="n">
        <v>14.68</v>
      </c>
      <c r="AZ39" s="17" t="n">
        <v>2.7</v>
      </c>
      <c r="BA39" s="22" t="n">
        <f aca="false">ROUND(AY39*AZ39,2)</f>
        <v>39.64</v>
      </c>
      <c r="BC39" s="16"/>
      <c r="BD39" s="17"/>
      <c r="BE39" s="17"/>
      <c r="BF39" s="17"/>
      <c r="BG39" s="21"/>
      <c r="BI39" s="16"/>
      <c r="BJ39" s="17"/>
      <c r="BK39" s="17"/>
      <c r="BL39" s="17"/>
      <c r="BM39" s="21"/>
      <c r="BO39" s="16"/>
      <c r="BP39" s="17"/>
      <c r="BQ39" s="17"/>
      <c r="BR39" s="17"/>
      <c r="BS39" s="18"/>
    </row>
    <row r="40" customFormat="false" ht="12.75" hidden="false" customHeight="false" outlineLevel="0" collapsed="false">
      <c r="A40" s="19"/>
      <c r="B40" s="17"/>
      <c r="C40" s="17" t="s">
        <v>26</v>
      </c>
      <c r="D40" s="17" t="s">
        <v>32</v>
      </c>
      <c r="E40" s="21" t="s">
        <v>25</v>
      </c>
      <c r="G40" s="19"/>
      <c r="H40" s="17"/>
      <c r="I40" s="17"/>
      <c r="J40" s="17"/>
      <c r="K40" s="21"/>
      <c r="S40" s="19" t="s">
        <v>120</v>
      </c>
      <c r="T40" s="17" t="s">
        <v>121</v>
      </c>
      <c r="U40" s="17" t="n">
        <v>0</v>
      </c>
      <c r="V40" s="17" t="n">
        <v>2</v>
      </c>
      <c r="W40" s="35" t="n">
        <f aca="false">ROUND(U40*V40,2)</f>
        <v>0</v>
      </c>
      <c r="AK40" s="19"/>
      <c r="AL40" s="17"/>
      <c r="AM40" s="17"/>
      <c r="AN40" s="17"/>
      <c r="AO40" s="22"/>
      <c r="AW40" s="37"/>
      <c r="AX40" s="50" t="n">
        <v>16.22</v>
      </c>
      <c r="AY40" s="47" t="n">
        <v>16.24</v>
      </c>
      <c r="AZ40" s="17" t="n">
        <v>2.7</v>
      </c>
      <c r="BA40" s="22" t="n">
        <f aca="false">ROUND(AY40*AZ40,2)</f>
        <v>43.85</v>
      </c>
      <c r="BC40" s="16"/>
      <c r="BD40" s="30"/>
      <c r="BE40" s="17"/>
      <c r="BF40" s="17"/>
      <c r="BG40" s="21"/>
      <c r="BI40" s="16"/>
      <c r="BJ40" s="30"/>
      <c r="BK40" s="17"/>
      <c r="BL40" s="17"/>
      <c r="BM40" s="21"/>
      <c r="BO40" s="16"/>
      <c r="BP40" s="17"/>
      <c r="BQ40" s="17"/>
      <c r="BR40" s="17"/>
      <c r="BS40" s="18"/>
    </row>
    <row r="41" customFormat="false" ht="13.5" hidden="false" customHeight="false" outlineLevel="0" collapsed="false">
      <c r="A41" s="29" t="s">
        <v>122</v>
      </c>
      <c r="B41" s="30"/>
      <c r="C41" s="17" t="n">
        <v>8</v>
      </c>
      <c r="D41" s="17" t="n">
        <f aca="false">0.4*0.15</f>
        <v>0.06</v>
      </c>
      <c r="E41" s="21" t="n">
        <f aca="false">ROUND(C41*D41,2)</f>
        <v>0.48</v>
      </c>
      <c r="G41" s="19"/>
      <c r="H41" s="17" t="s">
        <v>26</v>
      </c>
      <c r="I41" s="17" t="s">
        <v>27</v>
      </c>
      <c r="J41" s="17" t="s">
        <v>28</v>
      </c>
      <c r="K41" s="21" t="s">
        <v>25</v>
      </c>
      <c r="S41" s="19"/>
      <c r="T41" s="17"/>
      <c r="U41" s="17"/>
      <c r="V41" s="17"/>
      <c r="W41" s="21"/>
      <c r="AK41" s="31" t="s">
        <v>71</v>
      </c>
      <c r="AL41" s="32"/>
      <c r="AM41" s="33"/>
      <c r="AN41" s="33"/>
      <c r="AO41" s="33" t="n">
        <v>13.7</v>
      </c>
      <c r="AW41" s="37"/>
      <c r="AX41" s="50" t="n">
        <v>21.75</v>
      </c>
      <c r="AY41" s="47"/>
      <c r="AZ41" s="17" t="n">
        <v>2.7</v>
      </c>
      <c r="BA41" s="22" t="n">
        <f aca="false">ROUND(AY41*AZ41,2)</f>
        <v>0</v>
      </c>
      <c r="BC41" s="16"/>
      <c r="BD41" s="17"/>
      <c r="BE41" s="17"/>
      <c r="BF41" s="17"/>
      <c r="BG41" s="21"/>
      <c r="BI41" s="16"/>
      <c r="BJ41" s="17"/>
      <c r="BK41" s="17"/>
      <c r="BL41" s="17"/>
      <c r="BM41" s="21"/>
      <c r="BO41" s="16"/>
      <c r="BP41" s="17"/>
      <c r="BQ41" s="17"/>
      <c r="BR41" s="17"/>
      <c r="BS41" s="51"/>
    </row>
    <row r="42" customFormat="false" ht="12.75" hidden="false" customHeight="false" outlineLevel="0" collapsed="false">
      <c r="A42" s="53"/>
      <c r="B42" s="17"/>
      <c r="C42" s="17"/>
      <c r="D42" s="17"/>
      <c r="E42" s="21"/>
      <c r="G42" s="29" t="s">
        <v>67</v>
      </c>
      <c r="H42" s="30" t="n">
        <v>9</v>
      </c>
      <c r="I42" s="17" t="n">
        <f aca="false">0.1*0.2</f>
        <v>0.02</v>
      </c>
      <c r="J42" s="17" t="n">
        <v>2</v>
      </c>
      <c r="K42" s="21" t="n">
        <f aca="false">ROUND(H42*I42*J42,2)</f>
        <v>0.36</v>
      </c>
      <c r="S42" s="7" t="s">
        <v>123</v>
      </c>
      <c r="T42" s="8"/>
      <c r="U42" s="8"/>
      <c r="V42" s="8"/>
      <c r="W42" s="11"/>
      <c r="AK42" s="53" t="s">
        <v>124</v>
      </c>
      <c r="AL42" s="17"/>
      <c r="AM42" s="17" t="n">
        <v>0.8</v>
      </c>
      <c r="AN42" s="17" t="n">
        <v>3</v>
      </c>
      <c r="AO42" s="21" t="n">
        <f aca="false">-ROUND(AM42*AN42,2)</f>
        <v>-2.4</v>
      </c>
      <c r="AW42" s="37"/>
      <c r="AX42" s="46" t="n">
        <v>59.72</v>
      </c>
      <c r="AY42" s="47"/>
      <c r="AZ42" s="17" t="n">
        <v>2.7</v>
      </c>
      <c r="BA42" s="22" t="n">
        <f aca="false">ROUND(AY42*AZ42,2)</f>
        <v>0</v>
      </c>
      <c r="BC42" s="16"/>
      <c r="BD42" s="17"/>
      <c r="BE42" s="17"/>
      <c r="BF42" s="17"/>
      <c r="BG42" s="18"/>
      <c r="BI42" s="16"/>
      <c r="BJ42" s="17"/>
      <c r="BK42" s="17"/>
      <c r="BL42" s="17"/>
      <c r="BM42" s="18"/>
      <c r="BO42" s="16"/>
      <c r="BP42" s="17"/>
      <c r="BQ42" s="17"/>
      <c r="BR42" s="17"/>
      <c r="BS42" s="18"/>
    </row>
    <row r="43" customFormat="false" ht="12.75" hidden="false" customHeight="false" outlineLevel="0" collapsed="false">
      <c r="A43" s="19"/>
      <c r="B43" s="17"/>
      <c r="C43" s="17"/>
      <c r="D43" s="17" t="s">
        <v>46</v>
      </c>
      <c r="E43" s="35" t="n">
        <f aca="false">SUM(E41:E42)</f>
        <v>0.48</v>
      </c>
      <c r="G43" s="19"/>
      <c r="H43" s="30"/>
      <c r="I43" s="17"/>
      <c r="J43" s="17"/>
      <c r="K43" s="21"/>
      <c r="S43" s="19"/>
      <c r="T43" s="17"/>
      <c r="U43" s="17"/>
      <c r="V43" s="17"/>
      <c r="W43" s="21"/>
      <c r="AK43" s="53" t="s">
        <v>125</v>
      </c>
      <c r="AL43" s="17"/>
      <c r="AM43" s="17" t="n">
        <v>1.7</v>
      </c>
      <c r="AN43" s="17" t="n">
        <v>1</v>
      </c>
      <c r="AO43" s="21" t="n">
        <f aca="false">-ROUND(AM43*AN43,2)</f>
        <v>-1.7</v>
      </c>
      <c r="AW43" s="37"/>
      <c r="AX43" s="46" t="n">
        <v>8.05</v>
      </c>
      <c r="AY43" s="47" t="n">
        <v>11.82</v>
      </c>
      <c r="AZ43" s="17" t="n">
        <v>2.7</v>
      </c>
      <c r="BA43" s="22" t="n">
        <f aca="false">ROUND(AY43*AZ43,2)</f>
        <v>31.91</v>
      </c>
      <c r="BC43" s="19"/>
      <c r="BD43" s="17"/>
      <c r="BE43" s="17"/>
      <c r="BF43" s="17"/>
      <c r="BG43" s="42"/>
      <c r="BI43" s="19"/>
      <c r="BJ43" s="17"/>
      <c r="BK43" s="17"/>
      <c r="BL43" s="17"/>
      <c r="BM43" s="42"/>
      <c r="BO43" s="16"/>
      <c r="BP43" s="17"/>
      <c r="BQ43" s="17"/>
      <c r="BR43" s="17"/>
      <c r="BS43" s="18"/>
    </row>
    <row r="44" customFormat="false" ht="13.5" hidden="false" customHeight="false" outlineLevel="0" collapsed="false">
      <c r="A44" s="19"/>
      <c r="B44" s="17"/>
      <c r="C44" s="17"/>
      <c r="D44" s="17"/>
      <c r="E44" s="21"/>
      <c r="G44" s="19"/>
      <c r="H44" s="17"/>
      <c r="I44" s="17"/>
      <c r="J44" s="17" t="s">
        <v>46</v>
      </c>
      <c r="K44" s="35" t="n">
        <f aca="false">SUM(K42:K42)</f>
        <v>0.36</v>
      </c>
      <c r="S44" s="19"/>
      <c r="T44" s="17"/>
      <c r="U44" s="17" t="s">
        <v>24</v>
      </c>
      <c r="V44" s="17" t="s">
        <v>25</v>
      </c>
      <c r="W44" s="21" t="s">
        <v>29</v>
      </c>
      <c r="AK44" s="31" t="s">
        <v>76</v>
      </c>
      <c r="AL44" s="32"/>
      <c r="AM44" s="33"/>
      <c r="AN44" s="33"/>
      <c r="AO44" s="66" t="n">
        <v>11.58</v>
      </c>
      <c r="AW44" s="37"/>
      <c r="AX44" s="50" t="n">
        <v>28.65</v>
      </c>
      <c r="AY44" s="47"/>
      <c r="AZ44" s="17" t="n">
        <v>2.7</v>
      </c>
      <c r="BA44" s="22" t="n">
        <f aca="false">ROUND(AY44*AZ44,2)</f>
        <v>0</v>
      </c>
      <c r="BC44" s="43"/>
      <c r="BD44" s="44"/>
      <c r="BE44" s="44"/>
      <c r="BF44" s="44"/>
      <c r="BG44" s="45"/>
      <c r="BI44" s="43"/>
      <c r="BJ44" s="44"/>
      <c r="BK44" s="44"/>
      <c r="BL44" s="44"/>
      <c r="BM44" s="45"/>
      <c r="BO44" s="16"/>
      <c r="BP44" s="17"/>
      <c r="BQ44" s="17"/>
      <c r="BR44" s="17"/>
      <c r="BS44" s="18"/>
    </row>
    <row r="45" customFormat="false" ht="13.5" hidden="false" customHeight="false" outlineLevel="0" collapsed="false">
      <c r="A45" s="7" t="s">
        <v>126</v>
      </c>
      <c r="B45" s="8"/>
      <c r="C45" s="8"/>
      <c r="D45" s="8"/>
      <c r="E45" s="11"/>
      <c r="G45" s="43"/>
      <c r="H45" s="44"/>
      <c r="I45" s="44"/>
      <c r="J45" s="44"/>
      <c r="K45" s="45"/>
      <c r="S45" s="19" t="s">
        <v>127</v>
      </c>
      <c r="T45" s="17" t="s">
        <v>128</v>
      </c>
      <c r="U45" s="17" t="n">
        <v>0</v>
      </c>
      <c r="V45" s="17" t="n">
        <v>5</v>
      </c>
      <c r="W45" s="35" t="n">
        <f aca="false">ROUND(U45*V45,2)</f>
        <v>0</v>
      </c>
      <c r="AK45" s="53" t="s">
        <v>124</v>
      </c>
      <c r="AL45" s="17"/>
      <c r="AM45" s="17" t="n">
        <v>0.8</v>
      </c>
      <c r="AN45" s="17" t="n">
        <v>3</v>
      </c>
      <c r="AO45" s="21" t="n">
        <f aca="false">-ROUND(AM45*AN45,2)</f>
        <v>-2.4</v>
      </c>
      <c r="AW45" s="37"/>
      <c r="AX45" s="59" t="n">
        <v>2.23</v>
      </c>
      <c r="AY45" s="60"/>
      <c r="AZ45" s="61" t="n">
        <v>2.7</v>
      </c>
      <c r="BA45" s="62" t="n">
        <f aca="false">ROUND(AY45*AZ45,2)</f>
        <v>0</v>
      </c>
      <c r="BC45" s="16"/>
      <c r="BD45" s="17"/>
      <c r="BE45" s="17"/>
      <c r="BF45" s="17"/>
      <c r="BG45" s="18"/>
      <c r="BI45" s="16"/>
      <c r="BJ45" s="17"/>
      <c r="BK45" s="17"/>
      <c r="BL45" s="17"/>
      <c r="BM45" s="18"/>
      <c r="BO45" s="16"/>
      <c r="BP45" s="17"/>
      <c r="BQ45" s="17"/>
      <c r="BR45" s="17"/>
      <c r="BS45" s="18"/>
    </row>
    <row r="46" customFormat="false" ht="12.75" hidden="false" customHeight="false" outlineLevel="0" collapsed="false">
      <c r="A46" s="19"/>
      <c r="B46" s="17"/>
      <c r="C46" s="17"/>
      <c r="D46" s="17"/>
      <c r="E46" s="21"/>
      <c r="S46" s="19" t="s">
        <v>129</v>
      </c>
      <c r="T46" s="17" t="s">
        <v>130</v>
      </c>
      <c r="U46" s="17" t="n">
        <v>0</v>
      </c>
      <c r="V46" s="17" t="n">
        <v>2</v>
      </c>
      <c r="W46" s="35" t="n">
        <f aca="false">ROUND(U46*V46,2)</f>
        <v>0</v>
      </c>
      <c r="AK46" s="31" t="s">
        <v>78</v>
      </c>
      <c r="AL46" s="33"/>
      <c r="AM46" s="33"/>
      <c r="AN46" s="33"/>
      <c r="AO46" s="66" t="n">
        <v>23.37</v>
      </c>
      <c r="AW46" s="19"/>
      <c r="AX46" s="58" t="n">
        <f aca="false">SUM(AX31:AX45)</f>
        <v>266.66</v>
      </c>
      <c r="AY46" s="17"/>
      <c r="AZ46" s="17"/>
      <c r="BA46" s="63" t="n">
        <f aca="false">SUM(BA31:BA45)</f>
        <v>400.29</v>
      </c>
      <c r="BC46" s="16"/>
      <c r="BD46" s="17"/>
      <c r="BE46" s="17"/>
      <c r="BF46" s="17"/>
      <c r="BG46" s="18"/>
      <c r="BI46" s="16"/>
      <c r="BJ46" s="17"/>
      <c r="BK46" s="17"/>
      <c r="BL46" s="17"/>
      <c r="BM46" s="18"/>
      <c r="BO46" s="19"/>
      <c r="BP46" s="17"/>
      <c r="BQ46" s="17"/>
      <c r="BR46" s="17"/>
      <c r="BS46" s="42"/>
    </row>
    <row r="47" customFormat="false" ht="13.5" hidden="false" customHeight="false" outlineLevel="0" collapsed="false">
      <c r="A47" s="19"/>
      <c r="B47" s="17"/>
      <c r="C47" s="17" t="s">
        <v>26</v>
      </c>
      <c r="D47" s="17" t="s">
        <v>32</v>
      </c>
      <c r="E47" s="21" t="s">
        <v>25</v>
      </c>
      <c r="S47" s="19" t="s">
        <v>131</v>
      </c>
      <c r="T47" s="17" t="s">
        <v>132</v>
      </c>
      <c r="U47" s="17" t="n">
        <v>0</v>
      </c>
      <c r="V47" s="17" t="n">
        <v>2</v>
      </c>
      <c r="W47" s="35" t="n">
        <f aca="false">ROUND(U47*V47,2)</f>
        <v>0</v>
      </c>
      <c r="AK47" s="53" t="s">
        <v>124</v>
      </c>
      <c r="AL47" s="17"/>
      <c r="AM47" s="17" t="n">
        <v>0.8</v>
      </c>
      <c r="AN47" s="17" t="n">
        <v>2</v>
      </c>
      <c r="AO47" s="21" t="n">
        <f aca="false">-ROUND(AM47*AN47,2)</f>
        <v>-1.6</v>
      </c>
      <c r="AW47" s="67" t="s">
        <v>133</v>
      </c>
      <c r="AX47" s="67"/>
      <c r="AY47" s="67"/>
      <c r="AZ47" s="67"/>
      <c r="BA47" s="67"/>
      <c r="BC47" s="19"/>
      <c r="BD47" s="17"/>
      <c r="BE47" s="17"/>
      <c r="BF47" s="17"/>
      <c r="BG47" s="42"/>
      <c r="BI47" s="19"/>
      <c r="BJ47" s="17"/>
      <c r="BK47" s="17"/>
      <c r="BL47" s="17"/>
      <c r="BM47" s="42"/>
      <c r="BO47" s="43"/>
      <c r="BP47" s="44"/>
      <c r="BQ47" s="44"/>
      <c r="BR47" s="44"/>
      <c r="BS47" s="45"/>
    </row>
    <row r="48" customFormat="false" ht="13.5" hidden="false" customHeight="false" outlineLevel="0" collapsed="false">
      <c r="A48" s="29" t="s">
        <v>134</v>
      </c>
      <c r="B48" s="30"/>
      <c r="C48" s="17" t="n">
        <v>2.4</v>
      </c>
      <c r="D48" s="17" t="n">
        <v>3</v>
      </c>
      <c r="E48" s="21" t="n">
        <f aca="false">ROUND(C48*D48,2)</f>
        <v>7.2</v>
      </c>
      <c r="S48" s="19" t="s">
        <v>135</v>
      </c>
      <c r="T48" s="17" t="s">
        <v>136</v>
      </c>
      <c r="U48" s="17" t="n">
        <v>0</v>
      </c>
      <c r="V48" s="17" t="n">
        <v>2</v>
      </c>
      <c r="W48" s="35" t="n">
        <f aca="false">ROUND(U48*V48,2)</f>
        <v>0</v>
      </c>
      <c r="AK48" s="53" t="s">
        <v>137</v>
      </c>
      <c r="AL48" s="17"/>
      <c r="AM48" s="17" t="n">
        <v>0.6</v>
      </c>
      <c r="AN48" s="17" t="n">
        <v>2</v>
      </c>
      <c r="AO48" s="21" t="n">
        <f aca="false">-ROUND(AM48*AN48,2)</f>
        <v>-1.2</v>
      </c>
      <c r="AW48" s="67"/>
      <c r="AX48" s="67"/>
      <c r="AY48" s="67"/>
      <c r="AZ48" s="67"/>
      <c r="BA48" s="67"/>
      <c r="BC48" s="43"/>
      <c r="BD48" s="44"/>
      <c r="BE48" s="44"/>
      <c r="BF48" s="44"/>
      <c r="BG48" s="45"/>
      <c r="BI48" s="43"/>
      <c r="BJ48" s="44"/>
      <c r="BK48" s="44"/>
      <c r="BL48" s="44"/>
      <c r="BM48" s="45"/>
      <c r="BO48" s="10"/>
      <c r="BP48" s="8"/>
      <c r="BQ48" s="8"/>
      <c r="BR48" s="8"/>
      <c r="BS48" s="11"/>
    </row>
    <row r="49" customFormat="false" ht="13.5" hidden="false" customHeight="false" outlineLevel="0" collapsed="false">
      <c r="A49" s="29" t="s">
        <v>138</v>
      </c>
      <c r="B49" s="30"/>
      <c r="C49" s="17" t="n">
        <v>6</v>
      </c>
      <c r="D49" s="17" t="n">
        <v>3</v>
      </c>
      <c r="E49" s="21" t="n">
        <f aca="false">ROUND(C49*D49,2)</f>
        <v>18</v>
      </c>
      <c r="S49" s="43"/>
      <c r="T49" s="44"/>
      <c r="U49" s="44"/>
      <c r="V49" s="44"/>
      <c r="W49" s="45"/>
      <c r="AK49" s="31" t="s">
        <v>83</v>
      </c>
      <c r="AL49" s="32"/>
      <c r="AM49" s="33" t="n">
        <v>9.9</v>
      </c>
      <c r="AN49" s="33" t="n">
        <v>3</v>
      </c>
      <c r="AO49" s="66" t="n">
        <v>9.9</v>
      </c>
      <c r="AW49" s="19"/>
      <c r="AX49" s="17"/>
      <c r="AY49" s="17"/>
      <c r="AZ49" s="17"/>
      <c r="BA49" s="22"/>
      <c r="BC49" s="10"/>
      <c r="BD49" s="8"/>
      <c r="BE49" s="8"/>
      <c r="BF49" s="8"/>
      <c r="BG49" s="11"/>
      <c r="BI49" s="10"/>
      <c r="BJ49" s="8"/>
      <c r="BK49" s="8"/>
      <c r="BL49" s="8"/>
      <c r="BM49" s="11"/>
      <c r="BO49" s="19"/>
      <c r="BP49" s="17"/>
      <c r="BQ49" s="17"/>
      <c r="BR49" s="17"/>
      <c r="BS49" s="21"/>
    </row>
    <row r="50" customFormat="false" ht="12.75" hidden="false" customHeight="false" outlineLevel="0" collapsed="false">
      <c r="A50" s="29" t="s">
        <v>139</v>
      </c>
      <c r="B50" s="30"/>
      <c r="C50" s="17" t="n">
        <v>6.5</v>
      </c>
      <c r="D50" s="17" t="n">
        <v>3</v>
      </c>
      <c r="E50" s="21" t="n">
        <f aca="false">ROUND(C50*D50,2)</f>
        <v>19.5</v>
      </c>
      <c r="AK50" s="53" t="s">
        <v>124</v>
      </c>
      <c r="AL50" s="17"/>
      <c r="AM50" s="17" t="n">
        <f aca="false">0.8*2.1</f>
        <v>1.68</v>
      </c>
      <c r="AN50" s="17" t="n">
        <v>1</v>
      </c>
      <c r="AO50" s="21" t="n">
        <f aca="false">-ROUND(AM50*AN50,2)</f>
        <v>-1.68</v>
      </c>
      <c r="AW50" s="16" t="s">
        <v>140</v>
      </c>
      <c r="AX50" s="30"/>
      <c r="AY50" s="30" t="n">
        <v>91.37</v>
      </c>
      <c r="AZ50" s="30" t="n">
        <v>3</v>
      </c>
      <c r="BA50" s="68" t="n">
        <f aca="false">ROUND(AY50*AZ50,2)*0.8</f>
        <v>219.288</v>
      </c>
      <c r="BC50" s="19"/>
      <c r="BD50" s="17"/>
      <c r="BE50" s="17"/>
      <c r="BF50" s="17"/>
      <c r="BG50" s="21"/>
      <c r="BI50" s="19"/>
      <c r="BJ50" s="17"/>
      <c r="BK50" s="17"/>
      <c r="BL50" s="17"/>
      <c r="BM50" s="21"/>
      <c r="BO50" s="19"/>
      <c r="BP50" s="30"/>
      <c r="BQ50" s="17"/>
      <c r="BR50" s="17"/>
      <c r="BS50" s="20"/>
    </row>
    <row r="51" customFormat="false" ht="12.75" hidden="false" customHeight="false" outlineLevel="0" collapsed="false">
      <c r="A51" s="29" t="s">
        <v>141</v>
      </c>
      <c r="B51" s="30"/>
      <c r="C51" s="17" t="n">
        <v>6</v>
      </c>
      <c r="D51" s="17" t="n">
        <v>3</v>
      </c>
      <c r="E51" s="21" t="n">
        <f aca="false">ROUND(C51*D51,2)</f>
        <v>18</v>
      </c>
      <c r="AK51" s="31" t="s">
        <v>91</v>
      </c>
      <c r="AL51" s="32"/>
      <c r="AM51" s="33"/>
      <c r="AN51" s="33"/>
      <c r="AO51" s="66" t="n">
        <v>9.2</v>
      </c>
      <c r="AW51" s="16" t="s">
        <v>142</v>
      </c>
      <c r="AX51" s="30"/>
      <c r="AY51" s="30" t="n">
        <v>28.64</v>
      </c>
      <c r="AZ51" s="30" t="n">
        <v>3</v>
      </c>
      <c r="BA51" s="68" t="n">
        <f aca="false">ROUND(AY51*AZ51,2)*0.6</f>
        <v>51.552</v>
      </c>
      <c r="BC51" s="16"/>
      <c r="BD51" s="17"/>
      <c r="BE51" s="17"/>
      <c r="BF51" s="17"/>
      <c r="BG51" s="18"/>
      <c r="BI51" s="16"/>
      <c r="BJ51" s="17"/>
      <c r="BK51" s="17"/>
      <c r="BL51" s="17"/>
      <c r="BM51" s="18"/>
      <c r="BO51" s="16"/>
      <c r="BP51" s="17"/>
      <c r="BQ51" s="17"/>
      <c r="BR51" s="17"/>
      <c r="BS51" s="18"/>
    </row>
    <row r="52" customFormat="false" ht="12.75" hidden="false" customHeight="false" outlineLevel="0" collapsed="false">
      <c r="A52" s="29" t="s">
        <v>92</v>
      </c>
      <c r="B52" s="30"/>
      <c r="C52" s="17" t="n">
        <v>3.4</v>
      </c>
      <c r="D52" s="17" t="n">
        <v>3</v>
      </c>
      <c r="E52" s="21" t="n">
        <f aca="false">ROUND(C52*D52,2)</f>
        <v>10.2</v>
      </c>
      <c r="AK52" s="53" t="s">
        <v>124</v>
      </c>
      <c r="AL52" s="17"/>
      <c r="AM52" s="17" t="n">
        <v>0.8</v>
      </c>
      <c r="AN52" s="17" t="n">
        <v>1</v>
      </c>
      <c r="AO52" s="21" t="n">
        <f aca="false">-ROUND(AM52*AN52,2)</f>
        <v>-0.8</v>
      </c>
      <c r="AW52" s="16" t="s">
        <v>143</v>
      </c>
      <c r="AX52" s="30"/>
      <c r="AY52" s="30" t="n">
        <v>81.84</v>
      </c>
      <c r="AZ52" s="30" t="n">
        <v>4</v>
      </c>
      <c r="BA52" s="68" t="n">
        <f aca="false">ROUND(AY52*AZ52,2)*0.8</f>
        <v>261.888</v>
      </c>
      <c r="BC52" s="16"/>
      <c r="BD52" s="17"/>
      <c r="BE52" s="17"/>
      <c r="BF52" s="17"/>
      <c r="BG52" s="18"/>
      <c r="BI52" s="16"/>
      <c r="BJ52" s="17"/>
      <c r="BK52" s="17"/>
      <c r="BL52" s="17"/>
      <c r="BM52" s="18"/>
      <c r="BO52" s="16"/>
      <c r="BP52" s="17"/>
      <c r="BQ52" s="17"/>
      <c r="BR52" s="17"/>
      <c r="BS52" s="18"/>
    </row>
    <row r="53" customFormat="false" ht="12.75" hidden="false" customHeight="false" outlineLevel="0" collapsed="false">
      <c r="A53" s="29" t="s">
        <v>34</v>
      </c>
      <c r="B53" s="30"/>
      <c r="C53" s="17" t="n">
        <v>8</v>
      </c>
      <c r="D53" s="17" t="n">
        <v>2</v>
      </c>
      <c r="E53" s="21" t="n">
        <f aca="false">ROUND(C53*D53,2)</f>
        <v>16</v>
      </c>
      <c r="AK53" s="31" t="s">
        <v>94</v>
      </c>
      <c r="AL53" s="33"/>
      <c r="AM53" s="33"/>
      <c r="AN53" s="33"/>
      <c r="AO53" s="66" t="n">
        <f aca="false">ROUND(AM53*AN53,2)</f>
        <v>0</v>
      </c>
      <c r="AW53" s="16" t="s">
        <v>144</v>
      </c>
      <c r="AX53" s="30"/>
      <c r="AY53" s="30" t="n">
        <v>36.9</v>
      </c>
      <c r="AZ53" s="30" t="n">
        <v>4</v>
      </c>
      <c r="BA53" s="68" t="n">
        <f aca="false">ROUND(AY53*AZ53,2)*0.6</f>
        <v>88.56</v>
      </c>
      <c r="BC53" s="16"/>
      <c r="BD53" s="17"/>
      <c r="BE53" s="17"/>
      <c r="BF53" s="17"/>
      <c r="BG53" s="51"/>
      <c r="BI53" s="16"/>
      <c r="BJ53" s="17"/>
      <c r="BK53" s="17"/>
      <c r="BL53" s="17"/>
      <c r="BM53" s="51"/>
      <c r="BO53" s="19"/>
      <c r="BP53" s="17"/>
      <c r="BQ53" s="17"/>
      <c r="BR53" s="17"/>
      <c r="BS53" s="42"/>
    </row>
    <row r="54" customFormat="false" ht="13.5" hidden="false" customHeight="false" outlineLevel="0" collapsed="false">
      <c r="A54" s="53"/>
      <c r="B54" s="17"/>
      <c r="C54" s="17"/>
      <c r="D54" s="17"/>
      <c r="E54" s="21"/>
      <c r="AK54" s="53" t="s">
        <v>124</v>
      </c>
      <c r="AL54" s="17"/>
      <c r="AM54" s="17" t="n">
        <v>0.8</v>
      </c>
      <c r="AN54" s="17" t="n">
        <v>1</v>
      </c>
      <c r="AO54" s="21" t="n">
        <f aca="false">-ROUND(AM54*AN54,2)</f>
        <v>-0.8</v>
      </c>
      <c r="AW54" s="16" t="s">
        <v>145</v>
      </c>
      <c r="AX54" s="30"/>
      <c r="AY54" s="30" t="n">
        <f aca="false">30.17+16.15+17.73+6.15</f>
        <v>70.2</v>
      </c>
      <c r="AZ54" s="30" t="n">
        <v>1.5</v>
      </c>
      <c r="BA54" s="68" t="n">
        <f aca="false">ROUND(AY54*AZ54,2)</f>
        <v>105.3</v>
      </c>
      <c r="BC54" s="16"/>
      <c r="BD54" s="17"/>
      <c r="BE54" s="17"/>
      <c r="BF54" s="17"/>
      <c r="BG54" s="18"/>
      <c r="BI54" s="16"/>
      <c r="BJ54" s="17"/>
      <c r="BK54" s="17"/>
      <c r="BL54" s="17"/>
      <c r="BM54" s="18"/>
      <c r="BO54" s="43"/>
      <c r="BP54" s="44"/>
      <c r="BQ54" s="44"/>
      <c r="BR54" s="44"/>
      <c r="BS54" s="45"/>
    </row>
    <row r="55" customFormat="false" ht="12.75" hidden="false" customHeight="false" outlineLevel="0" collapsed="false">
      <c r="A55" s="19"/>
      <c r="B55" s="17"/>
      <c r="C55" s="17"/>
      <c r="D55" s="17" t="s">
        <v>46</v>
      </c>
      <c r="E55" s="35" t="n">
        <f aca="false">SUM(E48:E54)</f>
        <v>88.9</v>
      </c>
      <c r="AK55" s="31" t="s">
        <v>101</v>
      </c>
      <c r="AL55" s="33"/>
      <c r="AM55" s="33"/>
      <c r="AN55" s="33"/>
      <c r="AO55" s="66" t="n">
        <v>26.28</v>
      </c>
      <c r="AW55" s="16"/>
      <c r="AX55" s="30"/>
      <c r="AY55" s="30"/>
      <c r="AZ55" s="30"/>
      <c r="BA55" s="68"/>
      <c r="BC55" s="16"/>
      <c r="BD55" s="17"/>
      <c r="BE55" s="17"/>
      <c r="BF55" s="17"/>
      <c r="BG55" s="18"/>
      <c r="BI55" s="16"/>
      <c r="BJ55" s="17"/>
      <c r="BK55" s="17"/>
      <c r="BL55" s="17"/>
      <c r="BM55" s="18"/>
    </row>
    <row r="56" customFormat="false" ht="13.5" hidden="false" customHeight="false" outlineLevel="0" collapsed="false">
      <c r="A56" s="19"/>
      <c r="B56" s="17"/>
      <c r="C56" s="17"/>
      <c r="D56" s="17"/>
      <c r="E56" s="21"/>
      <c r="AK56" s="53" t="s">
        <v>124</v>
      </c>
      <c r="AL56" s="17"/>
      <c r="AM56" s="17" t="n">
        <v>0.8</v>
      </c>
      <c r="AN56" s="17" t="n">
        <v>1</v>
      </c>
      <c r="AO56" s="21" t="n">
        <f aca="false">-ROUND(AM56*AN56,2)</f>
        <v>-0.8</v>
      </c>
      <c r="AW56" s="16"/>
      <c r="AX56" s="17"/>
      <c r="AY56" s="17"/>
      <c r="AZ56" s="17"/>
      <c r="BA56" s="22"/>
      <c r="BC56" s="16"/>
      <c r="BD56" s="17"/>
      <c r="BE56" s="17"/>
      <c r="BF56" s="17"/>
      <c r="BG56" s="18"/>
      <c r="BI56" s="16"/>
      <c r="BJ56" s="17"/>
      <c r="BK56" s="17"/>
      <c r="BL56" s="17"/>
      <c r="BM56" s="18"/>
    </row>
    <row r="57" customFormat="false" ht="12.75" hidden="false" customHeight="false" outlineLevel="0" collapsed="false">
      <c r="A57" s="7" t="s">
        <v>146</v>
      </c>
      <c r="B57" s="8"/>
      <c r="C57" s="8"/>
      <c r="D57" s="8"/>
      <c r="E57" s="11"/>
      <c r="AK57" s="31" t="s">
        <v>103</v>
      </c>
      <c r="AL57" s="33"/>
      <c r="AM57" s="33"/>
      <c r="AN57" s="33"/>
      <c r="AO57" s="66" t="n">
        <v>26.28</v>
      </c>
      <c r="AW57" s="19"/>
      <c r="AX57" s="17"/>
      <c r="AY57" s="17"/>
      <c r="AZ57" s="17"/>
      <c r="BA57" s="63" t="n">
        <f aca="false">SUM(BA50:BA56)</f>
        <v>726.588</v>
      </c>
      <c r="BC57" s="16"/>
      <c r="BD57" s="17"/>
      <c r="BE57" s="17"/>
      <c r="BF57" s="17"/>
      <c r="BG57" s="18"/>
      <c r="BI57" s="16"/>
      <c r="BJ57" s="17"/>
      <c r="BK57" s="17"/>
      <c r="BL57" s="17"/>
      <c r="BM57" s="18"/>
    </row>
    <row r="58" customFormat="false" ht="12.75" hidden="false" customHeight="false" outlineLevel="0" collapsed="false">
      <c r="A58" s="19"/>
      <c r="B58" s="17"/>
      <c r="C58" s="17"/>
      <c r="D58" s="17"/>
      <c r="E58" s="21"/>
      <c r="AK58" s="53" t="s">
        <v>124</v>
      </c>
      <c r="AL58" s="17"/>
      <c r="AM58" s="17" t="n">
        <v>0.8</v>
      </c>
      <c r="AN58" s="17" t="n">
        <v>1</v>
      </c>
      <c r="AO58" s="21" t="n">
        <f aca="false">-ROUND(AM58*AN58,2)</f>
        <v>-0.8</v>
      </c>
      <c r="AW58" s="19"/>
      <c r="AX58" s="17"/>
      <c r="AY58" s="17"/>
      <c r="AZ58" s="17"/>
      <c r="BA58" s="22"/>
      <c r="BC58" s="19"/>
      <c r="BD58" s="17"/>
      <c r="BE58" s="17"/>
      <c r="BF58" s="17"/>
      <c r="BG58" s="42"/>
      <c r="BI58" s="19"/>
      <c r="BJ58" s="17"/>
      <c r="BK58" s="17"/>
      <c r="BL58" s="17"/>
      <c r="BM58" s="42"/>
    </row>
    <row r="59" customFormat="false" ht="13.5" hidden="false" customHeight="false" outlineLevel="0" collapsed="false">
      <c r="A59" s="19"/>
      <c r="B59" s="17"/>
      <c r="C59" s="17" t="s">
        <v>26</v>
      </c>
      <c r="D59" s="17" t="s">
        <v>32</v>
      </c>
      <c r="E59" s="21" t="s">
        <v>25</v>
      </c>
      <c r="AK59" s="31" t="s">
        <v>105</v>
      </c>
      <c r="AL59" s="33"/>
      <c r="AM59" s="33"/>
      <c r="AN59" s="33"/>
      <c r="AO59" s="66" t="n">
        <v>26.3</v>
      </c>
      <c r="AW59" s="69" t="s">
        <v>46</v>
      </c>
      <c r="AX59" s="70"/>
      <c r="AY59" s="70"/>
      <c r="AZ59" s="70"/>
      <c r="BA59" s="71" t="n">
        <f aca="false">AX46+BA46+AX30+BA30+BA57</f>
        <v>2485.458</v>
      </c>
      <c r="BC59" s="43"/>
      <c r="BD59" s="44"/>
      <c r="BE59" s="44"/>
      <c r="BF59" s="44"/>
      <c r="BG59" s="45"/>
      <c r="BI59" s="43"/>
      <c r="BJ59" s="44"/>
      <c r="BK59" s="44"/>
      <c r="BL59" s="44"/>
      <c r="BM59" s="45"/>
    </row>
    <row r="60" customFormat="false" ht="13.5" hidden="false" customHeight="false" outlineLevel="0" collapsed="false">
      <c r="A60" s="29" t="s">
        <v>69</v>
      </c>
      <c r="B60" s="30"/>
      <c r="C60" s="17" t="n">
        <f aca="false">3+3+2.3+5.6+3.4+1.2+3.8+2.4+5+3.9+2+3.3+4+4.6+4.6+3.2+2.9+2.9+2.9+14.4</f>
        <v>78.4</v>
      </c>
      <c r="D60" s="17" t="n">
        <v>2.8</v>
      </c>
      <c r="E60" s="21" t="n">
        <f aca="false">ROUND(C60*D60,2)</f>
        <v>219.52</v>
      </c>
      <c r="AK60" s="53" t="s">
        <v>124</v>
      </c>
      <c r="AL60" s="17"/>
      <c r="AM60" s="17" t="n">
        <v>0.8</v>
      </c>
      <c r="AN60" s="17" t="n">
        <v>1</v>
      </c>
      <c r="AO60" s="21" t="n">
        <f aca="false">-ROUND(AM60*AN60,2)</f>
        <v>-0.8</v>
      </c>
      <c r="AW60" s="43"/>
      <c r="AX60" s="44"/>
      <c r="AY60" s="44"/>
      <c r="AZ60" s="44"/>
      <c r="BA60" s="72"/>
      <c r="BC60" s="10"/>
      <c r="BD60" s="8"/>
      <c r="BE60" s="8"/>
      <c r="BF60" s="8"/>
      <c r="BG60" s="11"/>
      <c r="BI60" s="10"/>
      <c r="BJ60" s="8"/>
      <c r="BK60" s="8"/>
      <c r="BL60" s="8"/>
      <c r="BM60" s="11"/>
    </row>
    <row r="61" customFormat="false" ht="12.75" hidden="false" customHeight="false" outlineLevel="0" collapsed="false">
      <c r="A61" s="19"/>
      <c r="B61" s="30"/>
      <c r="C61" s="17"/>
      <c r="D61" s="17"/>
      <c r="E61" s="21"/>
      <c r="AK61" s="31" t="s">
        <v>109</v>
      </c>
      <c r="AL61" s="32"/>
      <c r="AM61" s="33"/>
      <c r="AN61" s="33"/>
      <c r="AO61" s="66" t="n">
        <v>27.76</v>
      </c>
      <c r="BC61" s="19"/>
      <c r="BD61" s="17"/>
      <c r="BE61" s="17"/>
      <c r="BF61" s="17"/>
      <c r="BG61" s="21"/>
      <c r="BI61" s="19"/>
      <c r="BJ61" s="17"/>
      <c r="BK61" s="17"/>
      <c r="BL61" s="17"/>
      <c r="BM61" s="21"/>
    </row>
    <row r="62" customFormat="false" ht="12.75" hidden="false" customHeight="false" outlineLevel="0" collapsed="false">
      <c r="A62" s="19"/>
      <c r="B62" s="17"/>
      <c r="C62" s="17"/>
      <c r="D62" s="17" t="s">
        <v>46</v>
      </c>
      <c r="E62" s="35" t="n">
        <f aca="false">SUM(E60:E60)</f>
        <v>219.52</v>
      </c>
      <c r="AK62" s="53" t="s">
        <v>124</v>
      </c>
      <c r="AL62" s="17"/>
      <c r="AM62" s="17" t="n">
        <v>0.8</v>
      </c>
      <c r="AN62" s="17" t="n">
        <v>1</v>
      </c>
      <c r="AO62" s="21" t="n">
        <f aca="false">-ROUND(AM62*AN62,2)</f>
        <v>-0.8</v>
      </c>
      <c r="AX62" s="1" t="n">
        <f aca="false">AX46+AX30</f>
        <v>653.33</v>
      </c>
      <c r="BA62" s="4" t="n">
        <f aca="false">BA57+BA46+BA30</f>
        <v>1832.128</v>
      </c>
      <c r="BC62" s="19"/>
      <c r="BD62" s="30"/>
      <c r="BE62" s="17"/>
      <c r="BF62" s="17"/>
      <c r="BG62" s="20"/>
      <c r="BI62" s="19"/>
      <c r="BJ62" s="30"/>
      <c r="BK62" s="17"/>
      <c r="BL62" s="17"/>
      <c r="BM62" s="20"/>
    </row>
    <row r="63" customFormat="false" ht="13.5" hidden="false" customHeight="false" outlineLevel="0" collapsed="false">
      <c r="A63" s="43"/>
      <c r="B63" s="44"/>
      <c r="C63" s="44"/>
      <c r="D63" s="44"/>
      <c r="E63" s="45"/>
      <c r="AK63" s="31" t="s">
        <v>106</v>
      </c>
      <c r="AL63" s="33"/>
      <c r="AM63" s="33"/>
      <c r="AN63" s="33"/>
      <c r="AO63" s="66" t="n">
        <v>16.64</v>
      </c>
      <c r="BC63" s="16"/>
      <c r="BD63" s="17"/>
      <c r="BE63" s="17"/>
      <c r="BF63" s="17"/>
      <c r="BG63" s="18"/>
      <c r="BI63" s="16"/>
      <c r="BJ63" s="17"/>
      <c r="BK63" s="17"/>
      <c r="BL63" s="17"/>
      <c r="BM63" s="18"/>
    </row>
    <row r="64" customFormat="false" ht="12.75" hidden="false" customHeight="false" outlineLevel="0" collapsed="false">
      <c r="A64" s="10" t="s">
        <v>147</v>
      </c>
      <c r="B64" s="8"/>
      <c r="C64" s="8"/>
      <c r="D64" s="8"/>
      <c r="E64" s="11"/>
      <c r="AK64" s="53" t="s">
        <v>124</v>
      </c>
      <c r="AL64" s="17"/>
      <c r="AM64" s="17" t="n">
        <v>0.8</v>
      </c>
      <c r="AN64" s="17" t="n">
        <v>1</v>
      </c>
      <c r="AO64" s="21" t="n">
        <f aca="false">-ROUND(AM64*AN64,2)</f>
        <v>-0.8</v>
      </c>
      <c r="BC64" s="16"/>
      <c r="BD64" s="17"/>
      <c r="BE64" s="17"/>
      <c r="BF64" s="17"/>
      <c r="BG64" s="18"/>
      <c r="BI64" s="16"/>
      <c r="BJ64" s="17"/>
      <c r="BK64" s="17"/>
      <c r="BL64" s="17"/>
      <c r="BM64" s="18"/>
    </row>
    <row r="65" customFormat="false" ht="12.75" hidden="false" customHeight="false" outlineLevel="0" collapsed="false">
      <c r="A65" s="19"/>
      <c r="B65" s="17"/>
      <c r="C65" s="17"/>
      <c r="D65" s="17"/>
      <c r="E65" s="21"/>
      <c r="AK65" s="31" t="s">
        <v>148</v>
      </c>
      <c r="AL65" s="32"/>
      <c r="AM65" s="33"/>
      <c r="AN65" s="33"/>
      <c r="AO65" s="66" t="n">
        <v>27.4</v>
      </c>
      <c r="BC65" s="19"/>
      <c r="BD65" s="17"/>
      <c r="BE65" s="17"/>
      <c r="BF65" s="17"/>
      <c r="BG65" s="42"/>
      <c r="BI65" s="19"/>
      <c r="BJ65" s="17"/>
      <c r="BK65" s="17"/>
      <c r="BL65" s="17"/>
      <c r="BM65" s="42"/>
    </row>
    <row r="66" customFormat="false" ht="13.5" hidden="false" customHeight="false" outlineLevel="0" collapsed="false">
      <c r="A66" s="19"/>
      <c r="B66" s="17"/>
      <c r="C66" s="17" t="s">
        <v>26</v>
      </c>
      <c r="D66" s="17" t="s">
        <v>32</v>
      </c>
      <c r="E66" s="21" t="s">
        <v>25</v>
      </c>
      <c r="AK66" s="53" t="s">
        <v>124</v>
      </c>
      <c r="AL66" s="17"/>
      <c r="AM66" s="17" t="n">
        <v>0.8</v>
      </c>
      <c r="AN66" s="17" t="n">
        <v>1</v>
      </c>
      <c r="AO66" s="21" t="n">
        <f aca="false">-ROUND(AM66*AN66,2)</f>
        <v>-0.8</v>
      </c>
      <c r="BC66" s="43"/>
      <c r="BD66" s="44"/>
      <c r="BE66" s="44"/>
      <c r="BF66" s="44"/>
      <c r="BG66" s="45"/>
      <c r="BI66" s="43"/>
      <c r="BJ66" s="44"/>
      <c r="BK66" s="44"/>
      <c r="BL66" s="44"/>
      <c r="BM66" s="45"/>
    </row>
    <row r="67" customFormat="false" ht="12.75" hidden="false" customHeight="false" outlineLevel="0" collapsed="false">
      <c r="A67" s="16" t="s">
        <v>149</v>
      </c>
      <c r="B67" s="30"/>
      <c r="C67" s="17" t="n">
        <v>5.3</v>
      </c>
      <c r="D67" s="17" t="n">
        <v>3</v>
      </c>
      <c r="E67" s="21" t="n">
        <f aca="false">ROUND(C67*D67,2)</f>
        <v>15.9</v>
      </c>
      <c r="AK67" s="16"/>
      <c r="AL67" s="17"/>
      <c r="AM67" s="17"/>
      <c r="AN67" s="17"/>
      <c r="AO67" s="22"/>
    </row>
    <row r="68" customFormat="false" ht="12.75" hidden="false" customHeight="false" outlineLevel="0" collapsed="false">
      <c r="A68" s="29" t="s">
        <v>59</v>
      </c>
      <c r="B68" s="30"/>
      <c r="C68" s="17" t="n">
        <v>3.45</v>
      </c>
      <c r="D68" s="17" t="n">
        <v>3</v>
      </c>
      <c r="E68" s="21" t="n">
        <f aca="false">ROUND(C68*D68,2)</f>
        <v>10.35</v>
      </c>
      <c r="AK68" s="19"/>
      <c r="AL68" s="17"/>
      <c r="AM68" s="17"/>
      <c r="AN68" s="17"/>
      <c r="AO68" s="63" t="n">
        <f aca="false">SUM(AO41:AO67)</f>
        <v>201.03</v>
      </c>
    </row>
    <row r="69" customFormat="false" ht="13.5" hidden="false" customHeight="false" outlineLevel="0" collapsed="false">
      <c r="A69" s="29" t="s">
        <v>150</v>
      </c>
      <c r="B69" s="30"/>
      <c r="C69" s="17" t="n">
        <v>6</v>
      </c>
      <c r="D69" s="17" t="n">
        <v>3</v>
      </c>
      <c r="E69" s="21" t="n">
        <f aca="false">ROUND(C69*D69,2)</f>
        <v>18</v>
      </c>
      <c r="AK69" s="43"/>
      <c r="AL69" s="44"/>
      <c r="AM69" s="44"/>
      <c r="AN69" s="44"/>
      <c r="AO69" s="72"/>
    </row>
    <row r="70" customFormat="false" ht="12.75" hidden="false" customHeight="false" outlineLevel="0" collapsed="false">
      <c r="A70" s="19"/>
      <c r="B70" s="30"/>
      <c r="C70" s="17"/>
      <c r="D70" s="17"/>
      <c r="E70" s="21"/>
      <c r="AK70" s="7" t="s">
        <v>18</v>
      </c>
      <c r="AL70" s="8" t="s">
        <v>151</v>
      </c>
      <c r="AM70" s="8"/>
      <c r="AN70" s="8"/>
      <c r="AO70" s="9"/>
    </row>
    <row r="71" customFormat="false" ht="12.75" hidden="false" customHeight="false" outlineLevel="0" collapsed="false">
      <c r="A71" s="19"/>
      <c r="B71" s="17"/>
      <c r="C71" s="17"/>
      <c r="D71" s="17" t="s">
        <v>46</v>
      </c>
      <c r="E71" s="35" t="n">
        <f aca="false">SUM(E67:E69)</f>
        <v>44.25</v>
      </c>
      <c r="AK71" s="19"/>
      <c r="AL71" s="17"/>
      <c r="AM71" s="17"/>
      <c r="AN71" s="17"/>
      <c r="AO71" s="20"/>
    </row>
    <row r="72" customFormat="false" ht="13.5" hidden="false" customHeight="false" outlineLevel="0" collapsed="false">
      <c r="A72" s="43"/>
      <c r="B72" s="44"/>
      <c r="C72" s="44"/>
      <c r="D72" s="44"/>
      <c r="E72" s="45"/>
      <c r="AK72" s="19"/>
      <c r="AL72" s="17"/>
      <c r="AM72" s="17"/>
      <c r="AN72" s="17"/>
      <c r="AO72" s="20" t="s">
        <v>24</v>
      </c>
    </row>
    <row r="73" customFormat="false" ht="12.75" hidden="false" customHeight="false" outlineLevel="0" collapsed="false">
      <c r="A73" s="10" t="s">
        <v>152</v>
      </c>
      <c r="B73" s="8"/>
      <c r="C73" s="8"/>
      <c r="D73" s="8"/>
      <c r="E73" s="11"/>
      <c r="AK73" s="19"/>
      <c r="AL73" s="17"/>
      <c r="AM73" s="17"/>
      <c r="AN73" s="17"/>
      <c r="AO73" s="20"/>
    </row>
    <row r="74" customFormat="false" ht="12.75" hidden="false" customHeight="false" outlineLevel="0" collapsed="false">
      <c r="A74" s="19"/>
      <c r="B74" s="17"/>
      <c r="C74" s="17"/>
      <c r="D74" s="17"/>
      <c r="E74" s="21"/>
      <c r="AK74" s="19" t="s">
        <v>153</v>
      </c>
      <c r="AL74" s="17"/>
      <c r="AM74" s="17"/>
      <c r="AN74" s="17"/>
      <c r="AO74" s="20" t="n">
        <v>34.3</v>
      </c>
    </row>
    <row r="75" customFormat="false" ht="12.75" hidden="false" customHeight="false" outlineLevel="0" collapsed="false">
      <c r="A75" s="19"/>
      <c r="B75" s="17"/>
      <c r="C75" s="17" t="s">
        <v>26</v>
      </c>
      <c r="D75" s="17" t="s">
        <v>32</v>
      </c>
      <c r="E75" s="21" t="s">
        <v>25</v>
      </c>
      <c r="AK75" s="19" t="s">
        <v>154</v>
      </c>
      <c r="AL75" s="17"/>
      <c r="AM75" s="17"/>
      <c r="AN75" s="17"/>
      <c r="AO75" s="20" t="n">
        <v>33.48</v>
      </c>
    </row>
    <row r="76" customFormat="false" ht="12.75" hidden="false" customHeight="false" outlineLevel="0" collapsed="false">
      <c r="A76" s="16" t="s">
        <v>155</v>
      </c>
      <c r="B76" s="30"/>
      <c r="C76" s="17" t="n">
        <f aca="false">E43</f>
        <v>0.48</v>
      </c>
      <c r="D76" s="17" t="n">
        <v>1</v>
      </c>
      <c r="E76" s="21" t="n">
        <f aca="false">ROUND(C76*D76,2)</f>
        <v>0.48</v>
      </c>
      <c r="AK76" s="19" t="s">
        <v>39</v>
      </c>
      <c r="AL76" s="17"/>
      <c r="AM76" s="17"/>
      <c r="AN76" s="17"/>
      <c r="AO76" s="20" t="n">
        <v>73.39</v>
      </c>
    </row>
    <row r="77" customFormat="false" ht="12.75" hidden="false" customHeight="false" outlineLevel="0" collapsed="false">
      <c r="A77" s="29" t="s">
        <v>156</v>
      </c>
      <c r="B77" s="30"/>
      <c r="C77" s="17" t="n">
        <f aca="false">E55</f>
        <v>88.9</v>
      </c>
      <c r="D77" s="17" t="n">
        <v>0.15</v>
      </c>
      <c r="E77" s="21" t="n">
        <f aca="false">ROUND(C77*D77,2)</f>
        <v>13.34</v>
      </c>
      <c r="AK77" s="19" t="s">
        <v>157</v>
      </c>
      <c r="AL77" s="17"/>
      <c r="AM77" s="17"/>
      <c r="AN77" s="17"/>
      <c r="AO77" s="20" t="n">
        <v>21.84</v>
      </c>
    </row>
    <row r="78" customFormat="false" ht="12.75" hidden="false" customHeight="false" outlineLevel="0" collapsed="false">
      <c r="A78" s="29" t="s">
        <v>158</v>
      </c>
      <c r="B78" s="30"/>
      <c r="C78" s="73" t="n">
        <f aca="false">E71+E36</f>
        <v>398.87</v>
      </c>
      <c r="D78" s="17" t="n">
        <v>0.02</v>
      </c>
      <c r="E78" s="21" t="n">
        <f aca="false">ROUND(C78*D78,2)</f>
        <v>7.98</v>
      </c>
      <c r="AK78" s="19"/>
      <c r="AL78" s="17"/>
      <c r="AM78" s="17"/>
      <c r="AN78" s="17"/>
      <c r="AO78" s="20"/>
    </row>
    <row r="79" customFormat="false" ht="12.75" hidden="false" customHeight="false" outlineLevel="0" collapsed="false">
      <c r="A79" s="29" t="s">
        <v>19</v>
      </c>
      <c r="B79" s="30"/>
      <c r="C79" s="73" t="n">
        <f aca="false">E9</f>
        <v>129.2</v>
      </c>
      <c r="D79" s="17" t="n">
        <v>0.1</v>
      </c>
      <c r="E79" s="21" t="n">
        <f aca="false">ROUND(C79*D79,2)</f>
        <v>12.92</v>
      </c>
      <c r="AK79" s="19"/>
      <c r="AL79" s="17"/>
      <c r="AM79" s="17"/>
      <c r="AN79" s="17"/>
      <c r="AO79" s="20" t="n">
        <f aca="false">SUM(AO74:AO78)</f>
        <v>163.01</v>
      </c>
    </row>
    <row r="80" customFormat="false" ht="13.5" hidden="false" customHeight="false" outlineLevel="0" collapsed="false">
      <c r="A80" s="19"/>
      <c r="B80" s="30"/>
      <c r="C80" s="17"/>
      <c r="D80" s="17"/>
      <c r="E80" s="21"/>
      <c r="AK80" s="43"/>
      <c r="AL80" s="44"/>
      <c r="AM80" s="44"/>
      <c r="AN80" s="44"/>
      <c r="AO80" s="52"/>
    </row>
    <row r="81" customFormat="false" ht="12.75" hidden="false" customHeight="false" outlineLevel="0" collapsed="false">
      <c r="A81" s="19"/>
      <c r="B81" s="17"/>
      <c r="C81" s="17"/>
      <c r="D81" s="17" t="s">
        <v>46</v>
      </c>
      <c r="E81" s="35" t="n">
        <f aca="false">SUM(E76:E79)</f>
        <v>34.72</v>
      </c>
      <c r="AK81" s="7" t="s">
        <v>18</v>
      </c>
      <c r="AL81" s="8" t="s">
        <v>159</v>
      </c>
      <c r="AM81" s="8"/>
      <c r="AN81" s="8"/>
      <c r="AO81" s="9"/>
    </row>
    <row r="82" customFormat="false" ht="13.5" hidden="false" customHeight="false" outlineLevel="0" collapsed="false">
      <c r="A82" s="43"/>
      <c r="B82" s="44"/>
      <c r="C82" s="44"/>
      <c r="D82" s="44"/>
      <c r="E82" s="45"/>
      <c r="AK82" s="19"/>
      <c r="AL82" s="17"/>
      <c r="AM82" s="17"/>
      <c r="AN82" s="17"/>
      <c r="AO82" s="20"/>
    </row>
    <row r="83" customFormat="false" ht="12.75" hidden="false" customHeight="false" outlineLevel="0" collapsed="false">
      <c r="AK83" s="19"/>
      <c r="AL83" s="17"/>
      <c r="AM83" s="17"/>
      <c r="AN83" s="17"/>
      <c r="AO83" s="20" t="s">
        <v>24</v>
      </c>
    </row>
    <row r="84" customFormat="false" ht="12.75" hidden="false" customHeight="false" outlineLevel="0" collapsed="false">
      <c r="AK84" s="19"/>
      <c r="AL84" s="17"/>
      <c r="AM84" s="17"/>
      <c r="AN84" s="17"/>
      <c r="AO84" s="20"/>
    </row>
    <row r="85" customFormat="false" ht="12.75" hidden="false" customHeight="false" outlineLevel="0" collapsed="false">
      <c r="AK85" s="19" t="s">
        <v>153</v>
      </c>
      <c r="AL85" s="17"/>
      <c r="AM85" s="17"/>
      <c r="AN85" s="17"/>
      <c r="AO85" s="20" t="n">
        <v>11.73</v>
      </c>
    </row>
    <row r="86" customFormat="false" ht="12.75" hidden="false" customHeight="false" outlineLevel="0" collapsed="false">
      <c r="AK86" s="19" t="s">
        <v>154</v>
      </c>
      <c r="AL86" s="17"/>
      <c r="AM86" s="17"/>
      <c r="AN86" s="17"/>
      <c r="AO86" s="20" t="n">
        <v>33.48</v>
      </c>
    </row>
    <row r="87" customFormat="false" ht="12.75" hidden="false" customHeight="false" outlineLevel="0" collapsed="false">
      <c r="AK87" s="19" t="s">
        <v>39</v>
      </c>
      <c r="AL87" s="17"/>
      <c r="AM87" s="17"/>
      <c r="AN87" s="17"/>
      <c r="AO87" s="20" t="n">
        <v>8.12</v>
      </c>
    </row>
    <row r="88" customFormat="false" ht="12.75" hidden="false" customHeight="false" outlineLevel="0" collapsed="false">
      <c r="AK88" s="19" t="s">
        <v>157</v>
      </c>
      <c r="AL88" s="17"/>
      <c r="AM88" s="17"/>
      <c r="AN88" s="17"/>
      <c r="AO88" s="20" t="n">
        <v>20.36</v>
      </c>
    </row>
    <row r="89" customFormat="false" ht="12.75" hidden="false" customHeight="false" outlineLevel="0" collapsed="false">
      <c r="AK89" s="19"/>
      <c r="AL89" s="17"/>
      <c r="AM89" s="17"/>
      <c r="AN89" s="17"/>
      <c r="AO89" s="20"/>
    </row>
    <row r="90" customFormat="false" ht="12.75" hidden="false" customHeight="false" outlineLevel="0" collapsed="false">
      <c r="AK90" s="19"/>
      <c r="AL90" s="17"/>
      <c r="AM90" s="17"/>
      <c r="AN90" s="17"/>
      <c r="AO90" s="20" t="n">
        <f aca="false">SUM(AO85:AO89)</f>
        <v>73.69</v>
      </c>
    </row>
    <row r="91" customFormat="false" ht="13.5" hidden="false" customHeight="false" outlineLevel="0" collapsed="false">
      <c r="AK91" s="43"/>
      <c r="AL91" s="44"/>
      <c r="AM91" s="44"/>
      <c r="AN91" s="44"/>
      <c r="AO91" s="52"/>
    </row>
    <row r="92" customFormat="false" ht="12.75" hidden="false" customHeight="false" outlineLevel="0" collapsed="false">
      <c r="AK92" s="7" t="s">
        <v>18</v>
      </c>
      <c r="AL92" s="8" t="s">
        <v>160</v>
      </c>
      <c r="AM92" s="8"/>
      <c r="AN92" s="8"/>
      <c r="AO92" s="9"/>
    </row>
    <row r="93" customFormat="false" ht="12.75" hidden="false" customHeight="false" outlineLevel="0" collapsed="false">
      <c r="AK93" s="19"/>
      <c r="AL93" s="17"/>
      <c r="AM93" s="17"/>
      <c r="AN93" s="17"/>
      <c r="AO93" s="20"/>
    </row>
    <row r="94" customFormat="false" ht="12.75" hidden="false" customHeight="false" outlineLevel="0" collapsed="false">
      <c r="AK94" s="19"/>
      <c r="AL94" s="17"/>
      <c r="AM94" s="17"/>
      <c r="AN94" s="17"/>
      <c r="AO94" s="20" t="s">
        <v>24</v>
      </c>
    </row>
    <row r="95" customFormat="false" ht="12.75" hidden="false" customHeight="false" outlineLevel="0" collapsed="false">
      <c r="AK95" s="19"/>
      <c r="AL95" s="17"/>
      <c r="AM95" s="17"/>
      <c r="AN95" s="17"/>
      <c r="AO95" s="20"/>
    </row>
    <row r="96" customFormat="false" ht="12.75" hidden="false" customHeight="false" outlineLevel="0" collapsed="false">
      <c r="AK96" s="19" t="s">
        <v>161</v>
      </c>
      <c r="AL96" s="17"/>
      <c r="AM96" s="17"/>
      <c r="AN96" s="17"/>
      <c r="AO96" s="20" t="n">
        <v>30.74</v>
      </c>
    </row>
    <row r="97" customFormat="false" ht="12.75" hidden="false" customHeight="false" outlineLevel="0" collapsed="false">
      <c r="AK97" s="19" t="s">
        <v>162</v>
      </c>
      <c r="AL97" s="17"/>
      <c r="AM97" s="17"/>
      <c r="AN97" s="17"/>
      <c r="AO97" s="20" t="n">
        <v>8.56</v>
      </c>
    </row>
    <row r="98" customFormat="false" ht="12.75" hidden="false" customHeight="false" outlineLevel="0" collapsed="false">
      <c r="AK98" s="19"/>
      <c r="AL98" s="17"/>
      <c r="AM98" s="17"/>
      <c r="AN98" s="17"/>
      <c r="AO98" s="20"/>
    </row>
    <row r="99" customFormat="false" ht="12.75" hidden="false" customHeight="false" outlineLevel="0" collapsed="false">
      <c r="AK99" s="19"/>
      <c r="AL99" s="17"/>
      <c r="AM99" s="17"/>
      <c r="AN99" s="17"/>
      <c r="AO99" s="48" t="n">
        <f aca="false">SUM(AO96:AO98)</f>
        <v>39.3</v>
      </c>
    </row>
    <row r="100" customFormat="false" ht="13.5" hidden="false" customHeight="false" outlineLevel="0" collapsed="false">
      <c r="AK100" s="43"/>
      <c r="AL100" s="44"/>
      <c r="AM100" s="44"/>
      <c r="AN100" s="44"/>
      <c r="AO100" s="52"/>
    </row>
    <row r="101" customFormat="false" ht="12.75" hidden="false" customHeight="false" outlineLevel="0" collapsed="false">
      <c r="AK101" s="7" t="s">
        <v>18</v>
      </c>
      <c r="AL101" s="8" t="s">
        <v>163</v>
      </c>
      <c r="AM101" s="8"/>
      <c r="AN101" s="8"/>
      <c r="AO101" s="9"/>
    </row>
    <row r="102" customFormat="false" ht="12.75" hidden="false" customHeight="false" outlineLevel="0" collapsed="false">
      <c r="AK102" s="19"/>
      <c r="AL102" s="17"/>
      <c r="AM102" s="17"/>
      <c r="AN102" s="17"/>
      <c r="AO102" s="20"/>
    </row>
    <row r="103" customFormat="false" ht="12.75" hidden="false" customHeight="false" outlineLevel="0" collapsed="false">
      <c r="AK103" s="19"/>
      <c r="AL103" s="17"/>
      <c r="AM103" s="17"/>
      <c r="AN103" s="17"/>
      <c r="AO103" s="20" t="s">
        <v>24</v>
      </c>
    </row>
    <row r="104" customFormat="false" ht="12.75" hidden="false" customHeight="false" outlineLevel="0" collapsed="false">
      <c r="AK104" s="19"/>
      <c r="AL104" s="17"/>
      <c r="AM104" s="17"/>
      <c r="AN104" s="17"/>
      <c r="AO104" s="20"/>
    </row>
    <row r="105" customFormat="false" ht="12.75" hidden="false" customHeight="false" outlineLevel="0" collapsed="false">
      <c r="AK105" s="19" t="s">
        <v>161</v>
      </c>
      <c r="AL105" s="17"/>
      <c r="AM105" s="17"/>
      <c r="AN105" s="17"/>
      <c r="AO105" s="20" t="n">
        <v>53.56</v>
      </c>
    </row>
    <row r="106" customFormat="false" ht="12.75" hidden="false" customHeight="false" outlineLevel="0" collapsed="false">
      <c r="AK106" s="19" t="s">
        <v>162</v>
      </c>
      <c r="AL106" s="17"/>
      <c r="AM106" s="17"/>
      <c r="AN106" s="17"/>
      <c r="AO106" s="20" t="n">
        <v>51.67</v>
      </c>
    </row>
    <row r="107" customFormat="false" ht="12.75" hidden="false" customHeight="false" outlineLevel="0" collapsed="false">
      <c r="AK107" s="19"/>
      <c r="AL107" s="17"/>
      <c r="AM107" s="17"/>
      <c r="AN107" s="17"/>
      <c r="AO107" s="20"/>
    </row>
    <row r="108" customFormat="false" ht="12.75" hidden="false" customHeight="false" outlineLevel="0" collapsed="false">
      <c r="AK108" s="19"/>
      <c r="AL108" s="17"/>
      <c r="AM108" s="17"/>
      <c r="AN108" s="17"/>
      <c r="AO108" s="48" t="n">
        <f aca="false">SUM(AO105:AO107)</f>
        <v>105.23</v>
      </c>
    </row>
    <row r="109" customFormat="false" ht="13.5" hidden="false" customHeight="false" outlineLevel="0" collapsed="false">
      <c r="AK109" s="43"/>
      <c r="AL109" s="44"/>
      <c r="AM109" s="44"/>
      <c r="AN109" s="44"/>
      <c r="AO109" s="52"/>
    </row>
  </sheetData>
  <mergeCells count="19">
    <mergeCell ref="A1:E2"/>
    <mergeCell ref="G1:K2"/>
    <mergeCell ref="M1:Q2"/>
    <mergeCell ref="S1:W2"/>
    <mergeCell ref="Y1:AC2"/>
    <mergeCell ref="AE1:AI2"/>
    <mergeCell ref="AK1:AO2"/>
    <mergeCell ref="AQ1:AU2"/>
    <mergeCell ref="AW1:BA2"/>
    <mergeCell ref="BC1:BG2"/>
    <mergeCell ref="BI1:BM2"/>
    <mergeCell ref="BO1:BS2"/>
    <mergeCell ref="AW7:AW29"/>
    <mergeCell ref="Y9:AC10"/>
    <mergeCell ref="BC13:BG14"/>
    <mergeCell ref="BI13:BM14"/>
    <mergeCell ref="G30:K31"/>
    <mergeCell ref="AW31:AW45"/>
    <mergeCell ref="AW47:BA48"/>
  </mergeCells>
  <printOptions headings="false" gridLines="false" gridLinesSet="true" horizontalCentered="false" verticalCentered="false"/>
  <pageMargins left="0.315277777777778" right="0.315277777777778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false"/>
  </sheetPr>
  <dimension ref="A1:FG65536"/>
  <sheetViews>
    <sheetView showFormulas="false" showGridLines="true" showRowColHeaders="true" showZeros="true" rightToLeft="false" tabSelected="true" showOutlineSymbols="true" defaultGridColor="true" view="pageBreakPreview" topLeftCell="A1" colorId="64" zoomScale="95" zoomScaleNormal="75" zoomScalePageLayoutView="95" workbookViewId="0">
      <selection pane="topLeft" activeCell="M65" activeCellId="0" sqref="M65"/>
    </sheetView>
  </sheetViews>
  <sheetFormatPr defaultRowHeight="12.75"/>
  <cols>
    <col collapsed="false" hidden="true" max="1" min="1" style="74" width="0"/>
    <col collapsed="false" hidden="false" max="2" min="2" style="74" width="12.5561224489796"/>
    <col collapsed="false" hidden="false" max="3" min="3" style="74" width="9.31632653061224"/>
    <col collapsed="false" hidden="false" max="4" min="4" style="75" width="15.3877551020408"/>
    <col collapsed="false" hidden="false" max="5" min="5" style="76" width="65.469387755102"/>
    <col collapsed="false" hidden="false" max="6" min="6" style="76" width="6.88265306122449"/>
    <col collapsed="false" hidden="false" max="11" min="7" style="74" width="15.3877551020408"/>
    <col collapsed="false" hidden="false" max="12" min="12" style="77" width="6.0765306122449"/>
    <col collapsed="false" hidden="false" max="13" min="13" style="77" width="11.8775510204082"/>
    <col collapsed="false" hidden="false" max="14" min="14" style="78" width="11.8775510204082"/>
    <col collapsed="false" hidden="false" max="15" min="15" style="78" width="7.83163265306122"/>
    <col collapsed="false" hidden="false" max="16" min="16" style="79" width="25.515306122449"/>
    <col collapsed="false" hidden="false" max="17" min="17" style="78" width="15.1173469387755"/>
    <col collapsed="false" hidden="false" max="18" min="18" style="78" width="10.2602040816327"/>
    <col collapsed="false" hidden="false" max="22" min="19" style="78" width="7.83163265306122"/>
    <col collapsed="false" hidden="false" max="23" min="23" style="78" width="11.3418367346939"/>
    <col collapsed="false" hidden="false" max="24" min="24" style="78" width="62.5"/>
    <col collapsed="false" hidden="false" max="25" min="25" style="78" width="15.9285714285714"/>
    <col collapsed="false" hidden="false" max="26" min="26" style="78" width="7.83163265306122"/>
    <col collapsed="false" hidden="false" max="27" min="27" style="79" width="3.51020408163265"/>
    <col collapsed="false" hidden="false" max="35" min="28" style="79" width="7.83163265306122"/>
    <col collapsed="false" hidden="false" max="1025" min="36" style="74" width="7.83163265306122"/>
  </cols>
  <sheetData>
    <row r="1" customFormat="false" ht="33" hidden="false" customHeight="true" outlineLevel="0" collapsed="false">
      <c r="B1" s="80"/>
      <c r="C1" s="80"/>
      <c r="D1" s="80"/>
      <c r="E1" s="80"/>
      <c r="F1" s="80"/>
      <c r="G1" s="80"/>
      <c r="H1" s="80"/>
      <c r="I1" s="80"/>
      <c r="J1" s="80"/>
      <c r="K1" s="80"/>
    </row>
    <row r="2" customFormat="false" ht="34.5" hidden="false" customHeight="true" outlineLevel="0" collapsed="false">
      <c r="B2" s="80"/>
      <c r="C2" s="80"/>
      <c r="D2" s="80"/>
      <c r="E2" s="80"/>
      <c r="F2" s="80"/>
      <c r="G2" s="80"/>
      <c r="H2" s="80"/>
      <c r="I2" s="80"/>
      <c r="J2" s="80"/>
      <c r="K2" s="80"/>
    </row>
    <row r="3" customFormat="false" ht="18.75" hidden="false" customHeight="true" outlineLevel="0" collapsed="false">
      <c r="B3" s="80"/>
      <c r="C3" s="80"/>
      <c r="D3" s="80"/>
      <c r="E3" s="80"/>
      <c r="F3" s="80"/>
      <c r="G3" s="80"/>
      <c r="H3" s="80"/>
      <c r="I3" s="80"/>
      <c r="J3" s="80"/>
      <c r="K3" s="80"/>
    </row>
    <row r="4" customFormat="false" ht="15.75" hidden="false" customHeight="true" outlineLevel="0" collapsed="false">
      <c r="B4" s="80"/>
      <c r="C4" s="80"/>
      <c r="D4" s="80"/>
      <c r="E4" s="80"/>
      <c r="F4" s="80"/>
      <c r="G4" s="80"/>
      <c r="H4" s="80"/>
      <c r="I4" s="80"/>
      <c r="J4" s="80"/>
      <c r="K4" s="80"/>
    </row>
    <row r="5" customFormat="false" ht="33.75" hidden="false" customHeight="true" outlineLevel="0" collapsed="false">
      <c r="B5" s="81" t="s">
        <v>164</v>
      </c>
      <c r="C5" s="81"/>
      <c r="D5" s="81"/>
      <c r="E5" s="81"/>
      <c r="F5" s="81"/>
      <c r="G5" s="81"/>
      <c r="H5" s="81"/>
      <c r="I5" s="81"/>
      <c r="J5" s="81"/>
      <c r="K5" s="81"/>
    </row>
    <row r="6" customFormat="false" ht="20.1" hidden="false" customHeight="true" outlineLevel="0" collapsed="false">
      <c r="B6" s="82" t="s">
        <v>165</v>
      </c>
      <c r="C6" s="83" t="s">
        <v>166</v>
      </c>
      <c r="D6" s="83"/>
      <c r="E6" s="83"/>
      <c r="F6" s="84"/>
      <c r="G6" s="84"/>
      <c r="H6" s="85" t="s">
        <v>167</v>
      </c>
      <c r="I6" s="85"/>
      <c r="J6" s="86" t="n">
        <v>43074</v>
      </c>
      <c r="K6" s="86"/>
      <c r="L6" s="87"/>
      <c r="M6" s="88"/>
      <c r="N6" s="88"/>
    </row>
    <row r="7" customFormat="false" ht="20.1" hidden="false" customHeight="true" outlineLevel="0" collapsed="false">
      <c r="B7" s="89" t="s">
        <v>168</v>
      </c>
      <c r="C7" s="90" t="s">
        <v>169</v>
      </c>
      <c r="D7" s="90"/>
      <c r="E7" s="90"/>
      <c r="F7" s="91"/>
      <c r="G7" s="91"/>
      <c r="H7" s="92" t="s">
        <v>170</v>
      </c>
      <c r="I7" s="92"/>
      <c r="J7" s="93" t="n">
        <v>0</v>
      </c>
      <c r="K7" s="94"/>
      <c r="L7" s="87"/>
      <c r="M7" s="95"/>
      <c r="N7" s="96"/>
    </row>
    <row r="8" customFormat="false" ht="20.1" hidden="false" customHeight="true" outlineLevel="0" collapsed="false">
      <c r="B8" s="89" t="s">
        <v>171</v>
      </c>
      <c r="C8" s="90" t="s">
        <v>172</v>
      </c>
      <c r="D8" s="90"/>
      <c r="E8" s="90"/>
      <c r="F8" s="97"/>
      <c r="G8" s="97"/>
      <c r="H8" s="92" t="s">
        <v>173</v>
      </c>
      <c r="I8" s="92"/>
      <c r="J8" s="98" t="n">
        <v>940.8</v>
      </c>
      <c r="K8" s="99" t="s">
        <v>174</v>
      </c>
      <c r="L8" s="87"/>
      <c r="M8" s="100"/>
      <c r="N8" s="101"/>
    </row>
    <row r="9" customFormat="false" ht="20.1" hidden="false" customHeight="true" outlineLevel="0" collapsed="false">
      <c r="B9" s="82" t="s">
        <v>175</v>
      </c>
      <c r="C9" s="102" t="s">
        <v>176</v>
      </c>
      <c r="D9" s="102"/>
      <c r="E9" s="102"/>
      <c r="F9" s="102"/>
      <c r="G9" s="102"/>
      <c r="H9" s="92" t="s">
        <v>177</v>
      </c>
      <c r="I9" s="92"/>
      <c r="J9" s="103" t="n">
        <v>0.2487</v>
      </c>
      <c r="K9" s="104"/>
      <c r="L9" s="87"/>
    </row>
    <row r="10" customFormat="false" ht="3" hidden="false" customHeight="true" outlineLevel="0" collapsed="false">
      <c r="B10" s="105"/>
      <c r="C10" s="105"/>
      <c r="D10" s="105"/>
      <c r="E10" s="105"/>
      <c r="F10" s="105"/>
      <c r="G10" s="105"/>
      <c r="H10" s="105"/>
      <c r="I10" s="105"/>
      <c r="J10" s="105"/>
      <c r="K10" s="105"/>
    </row>
    <row r="11" customFormat="false" ht="12.75" hidden="false" customHeight="true" outlineLevel="0" collapsed="false">
      <c r="B11" s="106" t="s">
        <v>178</v>
      </c>
      <c r="C11" s="107" t="s">
        <v>179</v>
      </c>
      <c r="D11" s="108" t="s">
        <v>180</v>
      </c>
      <c r="E11" s="107" t="s">
        <v>181</v>
      </c>
      <c r="F11" s="107" t="s">
        <v>182</v>
      </c>
      <c r="G11" s="107" t="s">
        <v>183</v>
      </c>
      <c r="H11" s="107" t="s">
        <v>184</v>
      </c>
      <c r="I11" s="107" t="s">
        <v>185</v>
      </c>
      <c r="J11" s="109" t="s">
        <v>186</v>
      </c>
      <c r="K11" s="110" t="s">
        <v>187</v>
      </c>
    </row>
    <row r="12" customFormat="false" ht="12.75" hidden="false" customHeight="false" outlineLevel="0" collapsed="false">
      <c r="B12" s="106"/>
      <c r="C12" s="107"/>
      <c r="D12" s="108"/>
      <c r="E12" s="107"/>
      <c r="F12" s="107"/>
      <c r="G12" s="107"/>
      <c r="H12" s="107"/>
      <c r="I12" s="107"/>
      <c r="J12" s="109"/>
      <c r="K12" s="110"/>
    </row>
    <row r="13" customFormat="false" ht="3.95" hidden="false" customHeight="true" outlineLevel="0" collapsed="false">
      <c r="B13" s="105"/>
      <c r="C13" s="105"/>
      <c r="D13" s="105"/>
      <c r="E13" s="105"/>
      <c r="F13" s="105"/>
      <c r="G13" s="105"/>
      <c r="H13" s="105"/>
      <c r="I13" s="105"/>
      <c r="J13" s="105"/>
      <c r="K13" s="105"/>
    </row>
    <row r="14" customFormat="false" ht="15" hidden="false" customHeight="true" outlineLevel="0" collapsed="false">
      <c r="B14" s="111" t="s">
        <v>0</v>
      </c>
      <c r="C14" s="111"/>
      <c r="D14" s="111"/>
      <c r="E14" s="111"/>
      <c r="F14" s="112"/>
      <c r="G14" s="113"/>
      <c r="H14" s="114"/>
      <c r="I14" s="114"/>
      <c r="J14" s="114"/>
      <c r="K14" s="115"/>
      <c r="L14" s="116"/>
      <c r="N14" s="117"/>
    </row>
    <row r="15" customFormat="false" ht="15" hidden="false" customHeight="true" outlineLevel="0" collapsed="false">
      <c r="A15" s="118"/>
      <c r="B15" s="106" t="s">
        <v>188</v>
      </c>
      <c r="C15" s="119" t="s">
        <v>189</v>
      </c>
      <c r="D15" s="108" t="n">
        <v>72178</v>
      </c>
      <c r="E15" s="120" t="s">
        <v>190</v>
      </c>
      <c r="F15" s="121" t="s">
        <v>174</v>
      </c>
      <c r="G15" s="122" t="n">
        <v>248.5</v>
      </c>
      <c r="H15" s="122" t="n">
        <v>21.9</v>
      </c>
      <c r="I15" s="122" t="n">
        <f aca="false">ROUND(G15*H15,2)</f>
        <v>5442.15</v>
      </c>
      <c r="J15" s="122" t="n">
        <f aca="false">ROUND(I15*(1+$J$9),2)</f>
        <v>6795.61</v>
      </c>
      <c r="K15" s="123" t="n">
        <f aca="false">(J15/$J$91)</f>
        <v>0.0728244041339116</v>
      </c>
      <c r="L15" s="116"/>
      <c r="M15" s="124"/>
      <c r="N15" s="117"/>
    </row>
    <row r="16" customFormat="false" ht="15" hidden="false" customHeight="true" outlineLevel="0" collapsed="false">
      <c r="A16" s="118"/>
      <c r="B16" s="106" t="s">
        <v>191</v>
      </c>
      <c r="C16" s="119" t="s">
        <v>192</v>
      </c>
      <c r="D16" s="125" t="s">
        <v>193</v>
      </c>
      <c r="E16" s="120" t="s">
        <v>194</v>
      </c>
      <c r="F16" s="121" t="s">
        <v>174</v>
      </c>
      <c r="G16" s="122" t="n">
        <v>170</v>
      </c>
      <c r="H16" s="122" t="n">
        <v>1.82</v>
      </c>
      <c r="I16" s="122" t="n">
        <f aca="false">ROUND(G16*H16,2)</f>
        <v>309.4</v>
      </c>
      <c r="J16" s="122" t="n">
        <f aca="false">ROUND(I16*(1+$J$9),2)</f>
        <v>386.35</v>
      </c>
      <c r="K16" s="123" t="n">
        <f aca="false">(J16/$J$91)</f>
        <v>0.00414027711083137</v>
      </c>
      <c r="L16" s="116"/>
      <c r="M16" s="124"/>
      <c r="N16" s="117"/>
    </row>
    <row r="17" customFormat="false" ht="15" hidden="false" customHeight="true" outlineLevel="0" collapsed="false">
      <c r="A17" s="118"/>
      <c r="B17" s="106" t="s">
        <v>195</v>
      </c>
      <c r="C17" s="119" t="s">
        <v>189</v>
      </c>
      <c r="D17" s="125" t="n">
        <v>85332</v>
      </c>
      <c r="E17" s="120" t="s">
        <v>196</v>
      </c>
      <c r="F17" s="121" t="s">
        <v>197</v>
      </c>
      <c r="G17" s="122" t="n">
        <v>26</v>
      </c>
      <c r="H17" s="122" t="n">
        <v>5.44</v>
      </c>
      <c r="I17" s="122" t="n">
        <f aca="false">ROUND(G17*H17,2)</f>
        <v>141.44</v>
      </c>
      <c r="J17" s="122" t="n">
        <f aca="false">ROUND(I17*(1+$J$9),2)</f>
        <v>176.62</v>
      </c>
      <c r="K17" s="123" t="n">
        <f aca="false">(J17/$J$91)</f>
        <v>0.00189272872606454</v>
      </c>
      <c r="L17" s="116"/>
      <c r="M17" s="124"/>
      <c r="N17" s="117"/>
    </row>
    <row r="18" customFormat="false" ht="15" hidden="false" customHeight="true" outlineLevel="0" collapsed="false">
      <c r="A18" s="118"/>
      <c r="B18" s="106" t="s">
        <v>198</v>
      </c>
      <c r="C18" s="119" t="s">
        <v>192</v>
      </c>
      <c r="D18" s="125" t="s">
        <v>199</v>
      </c>
      <c r="E18" s="120" t="s">
        <v>200</v>
      </c>
      <c r="F18" s="121" t="s">
        <v>197</v>
      </c>
      <c r="G18" s="122" t="n">
        <v>86</v>
      </c>
      <c r="H18" s="122" t="n">
        <v>10.59</v>
      </c>
      <c r="I18" s="122" t="n">
        <f aca="false">ROUND(G18*H18,2)</f>
        <v>910.74</v>
      </c>
      <c r="J18" s="122" t="n">
        <f aca="false">ROUND(I18*(1+$J$9),2)</f>
        <v>1137.24</v>
      </c>
      <c r="K18" s="123" t="n">
        <f aca="false">(J18/$J$91)</f>
        <v>0.0121871068759463</v>
      </c>
      <c r="L18" s="116"/>
      <c r="M18" s="124"/>
      <c r="N18" s="117"/>
    </row>
    <row r="19" customFormat="false" ht="15" hidden="false" customHeight="true" outlineLevel="0" collapsed="false">
      <c r="A19" s="118"/>
      <c r="B19" s="106" t="s">
        <v>201</v>
      </c>
      <c r="C19" s="119" t="s">
        <v>189</v>
      </c>
      <c r="D19" s="125" t="n">
        <v>85407</v>
      </c>
      <c r="E19" s="120" t="s">
        <v>202</v>
      </c>
      <c r="F19" s="121" t="s">
        <v>203</v>
      </c>
      <c r="G19" s="122" t="n">
        <v>191.3</v>
      </c>
      <c r="H19" s="122" t="n">
        <v>9.82</v>
      </c>
      <c r="I19" s="122" t="n">
        <f aca="false">ROUND(G19*H19,2)</f>
        <v>1878.57</v>
      </c>
      <c r="J19" s="122" t="n">
        <f aca="false">ROUND(I19*(1+$J$9),2)</f>
        <v>2345.77</v>
      </c>
      <c r="K19" s="123" t="n">
        <f aca="false">(J19/$J$91)</f>
        <v>0.0251381851644232</v>
      </c>
      <c r="L19" s="116"/>
      <c r="M19" s="124"/>
      <c r="N19" s="117"/>
    </row>
    <row r="20" customFormat="false" ht="25.5" hidden="false" customHeight="false" outlineLevel="0" collapsed="false">
      <c r="A20" s="118"/>
      <c r="B20" s="106" t="s">
        <v>204</v>
      </c>
      <c r="C20" s="119" t="s">
        <v>192</v>
      </c>
      <c r="D20" s="125" t="s">
        <v>205</v>
      </c>
      <c r="E20" s="120" t="s">
        <v>206</v>
      </c>
      <c r="F20" s="121" t="s">
        <v>197</v>
      </c>
      <c r="G20" s="122" t="n">
        <v>22</v>
      </c>
      <c r="H20" s="122" t="n">
        <v>562.64</v>
      </c>
      <c r="I20" s="122" t="n">
        <f aca="false">ROUND(G20*H20,2)</f>
        <v>12378.08</v>
      </c>
      <c r="J20" s="122" t="n">
        <f aca="false">ROUND(I20*(1+$J$9),2)</f>
        <v>15456.51</v>
      </c>
      <c r="K20" s="123" t="n">
        <f aca="false">(J20/$J$91)</f>
        <v>0.165637982571078</v>
      </c>
      <c r="L20" s="116"/>
      <c r="M20" s="124"/>
      <c r="N20" s="117"/>
    </row>
    <row r="21" customFormat="false" ht="12.75" hidden="false" customHeight="false" outlineLevel="0" collapsed="false">
      <c r="A21" s="118"/>
      <c r="B21" s="106" t="s">
        <v>207</v>
      </c>
      <c r="C21" s="119" t="s">
        <v>192</v>
      </c>
      <c r="D21" s="125" t="s">
        <v>208</v>
      </c>
      <c r="E21" s="120" t="s">
        <v>209</v>
      </c>
      <c r="F21" s="121" t="s">
        <v>197</v>
      </c>
      <c r="G21" s="122" t="n">
        <v>1</v>
      </c>
      <c r="H21" s="122" t="n">
        <v>41.98</v>
      </c>
      <c r="I21" s="122" t="n">
        <f aca="false">ROUND(G21*H21,2)</f>
        <v>41.98</v>
      </c>
      <c r="J21" s="122" t="n">
        <f aca="false">ROUND(I21*(1+$J$9),2)</f>
        <v>52.42</v>
      </c>
      <c r="K21" s="123" t="n">
        <f aca="false">(J21/$J$91)</f>
        <v>0.000561753141322066</v>
      </c>
      <c r="L21" s="116"/>
      <c r="M21" s="124"/>
      <c r="N21" s="117"/>
    </row>
    <row r="22" customFormat="false" ht="12.75" hidden="false" customHeight="false" outlineLevel="0" collapsed="false">
      <c r="A22" s="118"/>
      <c r="B22" s="106" t="s">
        <v>210</v>
      </c>
      <c r="C22" s="119" t="s">
        <v>192</v>
      </c>
      <c r="D22" s="125" t="s">
        <v>211</v>
      </c>
      <c r="E22" s="120" t="s">
        <v>212</v>
      </c>
      <c r="F22" s="121" t="s">
        <v>197</v>
      </c>
      <c r="G22" s="122" t="n">
        <v>1</v>
      </c>
      <c r="H22" s="122" t="n">
        <v>54.13</v>
      </c>
      <c r="I22" s="122" t="n">
        <f aca="false">ROUND(G22*H22,2)</f>
        <v>54.13</v>
      </c>
      <c r="J22" s="122" t="n">
        <f aca="false">ROUND(I22*(1+$J$9),2)</f>
        <v>67.59</v>
      </c>
      <c r="K22" s="123" t="n">
        <f aca="false">(J22/$J$91)</f>
        <v>0.000724320771117101</v>
      </c>
      <c r="L22" s="116"/>
      <c r="M22" s="124"/>
      <c r="N22" s="117"/>
    </row>
    <row r="23" customFormat="false" ht="12.75" hidden="false" customHeight="false" outlineLevel="0" collapsed="false">
      <c r="A23" s="118"/>
      <c r="B23" s="106" t="s">
        <v>213</v>
      </c>
      <c r="C23" s="119" t="s">
        <v>192</v>
      </c>
      <c r="D23" s="125" t="s">
        <v>214</v>
      </c>
      <c r="E23" s="120" t="s">
        <v>215</v>
      </c>
      <c r="F23" s="121" t="s">
        <v>197</v>
      </c>
      <c r="G23" s="122" t="n">
        <v>1</v>
      </c>
      <c r="H23" s="122" t="n">
        <v>47.19</v>
      </c>
      <c r="I23" s="122" t="n">
        <f aca="false">ROUND(G23*H23,2)</f>
        <v>47.19</v>
      </c>
      <c r="J23" s="122" t="n">
        <f aca="false">ROUND(I23*(1+$J$9),2)</f>
        <v>58.93</v>
      </c>
      <c r="K23" s="123" t="n">
        <f aca="false">(J23/$J$91)</f>
        <v>0.000631516837430548</v>
      </c>
      <c r="L23" s="116"/>
      <c r="M23" s="124"/>
      <c r="N23" s="117"/>
    </row>
    <row r="24" customFormat="false" ht="12.75" hidden="false" customHeight="false" outlineLevel="0" collapsed="false">
      <c r="A24" s="118"/>
      <c r="B24" s="106" t="s">
        <v>216</v>
      </c>
      <c r="C24" s="119" t="s">
        <v>217</v>
      </c>
      <c r="D24" s="125" t="n">
        <v>42559</v>
      </c>
      <c r="E24" s="120" t="s">
        <v>218</v>
      </c>
      <c r="F24" s="121" t="s">
        <v>203</v>
      </c>
      <c r="G24" s="122" t="n">
        <v>191.3</v>
      </c>
      <c r="H24" s="122" t="n">
        <v>1.85</v>
      </c>
      <c r="I24" s="122" t="n">
        <f aca="false">ROUND(G24*H24,2)</f>
        <v>353.91</v>
      </c>
      <c r="J24" s="122" t="n">
        <f aca="false">ROUND(I24*(1+$J$9),2)</f>
        <v>441.93</v>
      </c>
      <c r="K24" s="123" t="n">
        <f aca="false">(J24/$J$91)</f>
        <v>0.00473589404319841</v>
      </c>
      <c r="L24" s="116"/>
      <c r="M24" s="124"/>
      <c r="N24" s="117"/>
    </row>
    <row r="25" customFormat="false" ht="12.75" hidden="false" customHeight="false" outlineLevel="0" collapsed="false">
      <c r="A25" s="118"/>
      <c r="B25" s="106" t="s">
        <v>219</v>
      </c>
      <c r="C25" s="119" t="s">
        <v>217</v>
      </c>
      <c r="D25" s="125" t="n">
        <v>42553</v>
      </c>
      <c r="E25" s="120" t="s">
        <v>220</v>
      </c>
      <c r="F25" s="121" t="s">
        <v>174</v>
      </c>
      <c r="G25" s="122" t="n">
        <v>47.9</v>
      </c>
      <c r="H25" s="122" t="n">
        <v>3.7</v>
      </c>
      <c r="I25" s="122" t="n">
        <f aca="false">ROUND(G25*H25,2)</f>
        <v>177.23</v>
      </c>
      <c r="J25" s="122" t="n">
        <f aca="false">ROUND(I25*(1+$J$9),2)</f>
        <v>221.31</v>
      </c>
      <c r="K25" s="123" t="n">
        <f aca="false">(J25/$J$91)</f>
        <v>0.00237164417600127</v>
      </c>
      <c r="L25" s="116"/>
      <c r="M25" s="124"/>
      <c r="N25" s="117"/>
    </row>
    <row r="26" customFormat="false" ht="13.4" hidden="false" customHeight="false" outlineLevel="0" collapsed="false">
      <c r="A26" s="118"/>
      <c r="B26" s="106" t="s">
        <v>221</v>
      </c>
      <c r="C26" s="119" t="s">
        <v>192</v>
      </c>
      <c r="D26" s="125" t="s">
        <v>222</v>
      </c>
      <c r="E26" s="120" t="s">
        <v>223</v>
      </c>
      <c r="F26" s="121" t="s">
        <v>203</v>
      </c>
      <c r="G26" s="122" t="n">
        <v>3.5</v>
      </c>
      <c r="H26" s="122" t="n">
        <v>1.07</v>
      </c>
      <c r="I26" s="122" t="n">
        <f aca="false">ROUND(G26*H26,2)</f>
        <v>3.75</v>
      </c>
      <c r="J26" s="122" t="n">
        <f aca="false">ROUND(I26*(1+$J$9),2)</f>
        <v>4.68</v>
      </c>
      <c r="K26" s="123" t="n">
        <f aca="false">(J26/$J$91)</f>
        <v>5.01527031931948E-005</v>
      </c>
      <c r="L26" s="116"/>
      <c r="M26" s="124"/>
      <c r="N26" s="117"/>
    </row>
    <row r="27" customFormat="false" ht="13.4" hidden="false" customHeight="false" outlineLevel="0" collapsed="false">
      <c r="A27" s="118"/>
      <c r="B27" s="106" t="s">
        <v>224</v>
      </c>
      <c r="C27" s="119" t="s">
        <v>192</v>
      </c>
      <c r="D27" s="125" t="s">
        <v>225</v>
      </c>
      <c r="E27" s="120" t="s">
        <v>226</v>
      </c>
      <c r="F27" s="121" t="s">
        <v>197</v>
      </c>
      <c r="G27" s="122" t="n">
        <v>1</v>
      </c>
      <c r="H27" s="122" t="n">
        <v>7.95</v>
      </c>
      <c r="I27" s="122" t="n">
        <f aca="false">ROUND(G27*H27,2)</f>
        <v>7.95</v>
      </c>
      <c r="J27" s="122" t="n">
        <f aca="false">ROUND(I27*(1+$J$9),2)</f>
        <v>9.93</v>
      </c>
      <c r="K27" s="123" t="n">
        <f aca="false">(J27/$J$91)</f>
        <v>0.000106413748441971</v>
      </c>
      <c r="L27" s="116"/>
      <c r="M27" s="124"/>
      <c r="N27" s="117"/>
    </row>
    <row r="28" customFormat="false" ht="14.15" hidden="false" customHeight="false" outlineLevel="0" collapsed="false">
      <c r="A28" s="118"/>
      <c r="B28" s="106" t="s">
        <v>227</v>
      </c>
      <c r="C28" s="119" t="s">
        <v>192</v>
      </c>
      <c r="D28" s="125" t="s">
        <v>228</v>
      </c>
      <c r="E28" s="120" t="s">
        <v>229</v>
      </c>
      <c r="F28" s="121" t="s">
        <v>230</v>
      </c>
      <c r="G28" s="122" t="n">
        <v>6.75</v>
      </c>
      <c r="H28" s="122" t="n">
        <v>158.52</v>
      </c>
      <c r="I28" s="122" t="n">
        <f aca="false">ROUND(G28*H28,2)</f>
        <v>1070.01</v>
      </c>
      <c r="J28" s="122" t="n">
        <f aca="false">ROUND(I28*(1+$J$9),2)</f>
        <v>1336.12</v>
      </c>
      <c r="K28" s="123" t="n">
        <f aca="false">(J28/$J$91)</f>
        <v>0.0143183824338657</v>
      </c>
      <c r="L28" s="116"/>
      <c r="M28" s="124"/>
      <c r="N28" s="117"/>
    </row>
    <row r="29" customFormat="false" ht="16.65" hidden="false" customHeight="true" outlineLevel="0" collapsed="false">
      <c r="A29" s="118"/>
      <c r="B29" s="106" t="s">
        <v>231</v>
      </c>
      <c r="C29" s="119" t="s">
        <v>217</v>
      </c>
      <c r="D29" s="125" t="n">
        <v>42850</v>
      </c>
      <c r="E29" s="120" t="s">
        <v>232</v>
      </c>
      <c r="F29" s="121" t="s">
        <v>230</v>
      </c>
      <c r="G29" s="122" t="n">
        <v>35.45</v>
      </c>
      <c r="H29" s="122" t="n">
        <v>29.17</v>
      </c>
      <c r="I29" s="122" t="n">
        <f aca="false">ROUND(G29*H29,2)</f>
        <v>1034.08</v>
      </c>
      <c r="J29" s="122" t="n">
        <f aca="false">ROUND(I29*(1+$J$9),2)</f>
        <v>1291.26</v>
      </c>
      <c r="K29" s="123" t="n">
        <f aca="false">(J29/$J$91)</f>
        <v>0.0138376451977018</v>
      </c>
      <c r="L29" s="116"/>
      <c r="M29" s="124"/>
      <c r="N29" s="117"/>
    </row>
    <row r="30" customFormat="false" ht="15" hidden="false" customHeight="true" outlineLevel="0" collapsed="false"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N30" s="117"/>
    </row>
    <row r="31" customFormat="false" ht="15" hidden="false" customHeight="true" outlineLevel="0" collapsed="false">
      <c r="B31" s="127" t="s">
        <v>233</v>
      </c>
      <c r="C31" s="127"/>
      <c r="D31" s="127"/>
      <c r="E31" s="127"/>
      <c r="F31" s="127"/>
      <c r="G31" s="127"/>
      <c r="H31" s="128"/>
      <c r="I31" s="129" t="n">
        <f aca="false">SUM(I15:I29)</f>
        <v>23850.61</v>
      </c>
      <c r="J31" s="129" t="n">
        <f aca="false">SUM(J15:J29)</f>
        <v>29782.27</v>
      </c>
      <c r="K31" s="130" t="n">
        <f aca="false">SUM(K15:K29)</f>
        <v>0.319158407634527</v>
      </c>
      <c r="L31" s="131"/>
      <c r="M31" s="132"/>
      <c r="N31" s="133"/>
    </row>
    <row r="32" customFormat="false" ht="3.75" hidden="false" customHeight="true" outlineLevel="0" collapsed="false"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N32" s="117"/>
      <c r="AC32" s="134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79"/>
      <c r="CR32" s="79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79"/>
      <c r="DG32" s="79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79"/>
      <c r="DV32" s="79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79"/>
      <c r="EK32" s="79"/>
    </row>
    <row r="33" customFormat="false" ht="12.75" hidden="false" customHeight="false" outlineLevel="0" collapsed="false">
      <c r="B33" s="111" t="s">
        <v>234</v>
      </c>
      <c r="C33" s="111"/>
      <c r="D33" s="111"/>
      <c r="E33" s="111"/>
      <c r="F33" s="112"/>
      <c r="G33" s="113"/>
      <c r="H33" s="114"/>
      <c r="I33" s="114"/>
      <c r="J33" s="114"/>
      <c r="K33" s="115"/>
      <c r="N33" s="117"/>
      <c r="AC33" s="134"/>
      <c r="AJ33" s="79"/>
      <c r="AK33" s="79"/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79"/>
      <c r="CR33" s="79"/>
      <c r="CS33" s="79"/>
      <c r="CT33" s="79"/>
      <c r="CU33" s="79"/>
      <c r="CV33" s="79"/>
      <c r="CW33" s="79"/>
      <c r="CX33" s="79"/>
      <c r="CY33" s="79"/>
      <c r="CZ33" s="79"/>
      <c r="DA33" s="79"/>
      <c r="DB33" s="79"/>
      <c r="DC33" s="79"/>
      <c r="DD33" s="79"/>
      <c r="DE33" s="79"/>
      <c r="DF33" s="79"/>
      <c r="DG33" s="79"/>
      <c r="DH33" s="79"/>
      <c r="DI33" s="79"/>
      <c r="DJ33" s="79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79"/>
      <c r="DV33" s="79"/>
      <c r="DW33" s="79"/>
      <c r="DX33" s="79"/>
      <c r="DY33" s="79"/>
      <c r="DZ33" s="79"/>
      <c r="EA33" s="79"/>
      <c r="EB33" s="79"/>
      <c r="EC33" s="79"/>
      <c r="ED33" s="79"/>
      <c r="EE33" s="79"/>
      <c r="EF33" s="79"/>
      <c r="EG33" s="79"/>
      <c r="EH33" s="79"/>
      <c r="EI33" s="79"/>
      <c r="EJ33" s="79"/>
      <c r="EK33" s="79"/>
    </row>
    <row r="34" s="143" customFormat="true" ht="38.25" hidden="false" customHeight="false" outlineLevel="0" collapsed="false">
      <c r="A34" s="135"/>
      <c r="B34" s="136" t="s">
        <v>235</v>
      </c>
      <c r="C34" s="119" t="s">
        <v>192</v>
      </c>
      <c r="D34" s="125" t="s">
        <v>236</v>
      </c>
      <c r="E34" s="120" t="s">
        <v>237</v>
      </c>
      <c r="F34" s="121" t="s">
        <v>174</v>
      </c>
      <c r="G34" s="122" t="n">
        <v>1</v>
      </c>
      <c r="H34" s="122" t="n">
        <v>9.29</v>
      </c>
      <c r="I34" s="137" t="n">
        <f aca="false">ROUND(G34*H34,2)</f>
        <v>9.29</v>
      </c>
      <c r="J34" s="137" t="n">
        <f aca="false">ROUND(I34*(1+$J$9),2)</f>
        <v>11.6</v>
      </c>
      <c r="K34" s="123" t="n">
        <f aca="false">(J34/$J$91)</f>
        <v>0.000124310119025867</v>
      </c>
      <c r="L34" s="138"/>
      <c r="M34" s="139"/>
      <c r="N34" s="140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2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141"/>
      <c r="BB34" s="141"/>
      <c r="BC34" s="141"/>
      <c r="BD34" s="141"/>
      <c r="BE34" s="141"/>
      <c r="BF34" s="141"/>
      <c r="BG34" s="141"/>
      <c r="BH34" s="141"/>
      <c r="BI34" s="141"/>
      <c r="BJ34" s="141"/>
      <c r="BK34" s="141"/>
      <c r="BL34" s="141"/>
      <c r="BM34" s="141"/>
      <c r="BN34" s="141"/>
      <c r="BO34" s="141"/>
      <c r="BP34" s="141"/>
      <c r="BQ34" s="141"/>
      <c r="BR34" s="141"/>
      <c r="BS34" s="141"/>
      <c r="BT34" s="141"/>
      <c r="BU34" s="141"/>
      <c r="BV34" s="141"/>
      <c r="BW34" s="141"/>
      <c r="BX34" s="141"/>
      <c r="BY34" s="141"/>
      <c r="BZ34" s="141"/>
      <c r="CA34" s="141"/>
      <c r="CB34" s="141"/>
      <c r="CC34" s="141"/>
      <c r="CD34" s="141"/>
      <c r="CE34" s="141"/>
      <c r="CF34" s="141"/>
      <c r="CG34" s="141"/>
      <c r="CH34" s="141"/>
      <c r="CI34" s="141"/>
      <c r="CJ34" s="141"/>
      <c r="CK34" s="141"/>
      <c r="CL34" s="141"/>
      <c r="CM34" s="141"/>
      <c r="CN34" s="141"/>
      <c r="CO34" s="141"/>
      <c r="CP34" s="141"/>
      <c r="CQ34" s="141"/>
      <c r="CR34" s="141"/>
      <c r="CS34" s="141"/>
      <c r="CT34" s="141"/>
      <c r="CU34" s="141"/>
      <c r="CV34" s="141"/>
      <c r="CW34" s="141"/>
      <c r="CX34" s="141"/>
      <c r="CY34" s="141"/>
      <c r="CZ34" s="141"/>
      <c r="DA34" s="141"/>
      <c r="DB34" s="141"/>
      <c r="DC34" s="141"/>
      <c r="DD34" s="141"/>
      <c r="DE34" s="141"/>
      <c r="DF34" s="141"/>
      <c r="DG34" s="141"/>
      <c r="DH34" s="141"/>
      <c r="DI34" s="141"/>
      <c r="DJ34" s="141"/>
      <c r="DK34" s="141"/>
      <c r="DL34" s="141"/>
      <c r="DM34" s="141"/>
      <c r="DN34" s="141"/>
      <c r="DO34" s="141"/>
      <c r="DP34" s="141"/>
      <c r="DQ34" s="141"/>
      <c r="DR34" s="141"/>
      <c r="DS34" s="141"/>
      <c r="DT34" s="141"/>
      <c r="DU34" s="141"/>
      <c r="DV34" s="141"/>
      <c r="DW34" s="141"/>
      <c r="DX34" s="141"/>
      <c r="DY34" s="141"/>
      <c r="DZ34" s="141"/>
      <c r="EA34" s="141"/>
      <c r="EB34" s="141"/>
      <c r="EC34" s="141"/>
      <c r="ED34" s="141"/>
      <c r="EE34" s="141"/>
      <c r="EF34" s="141"/>
      <c r="EG34" s="141"/>
      <c r="EH34" s="141"/>
      <c r="EI34" s="141"/>
      <c r="EJ34" s="141"/>
      <c r="EK34" s="141"/>
    </row>
    <row r="35" s="143" customFormat="true" ht="25.35" hidden="false" customHeight="false" outlineLevel="0" collapsed="false">
      <c r="A35" s="135"/>
      <c r="B35" s="136" t="s">
        <v>18</v>
      </c>
      <c r="C35" s="119" t="s">
        <v>192</v>
      </c>
      <c r="D35" s="125" t="s">
        <v>238</v>
      </c>
      <c r="E35" s="120" t="s">
        <v>239</v>
      </c>
      <c r="F35" s="121" t="s">
        <v>174</v>
      </c>
      <c r="G35" s="122" t="n">
        <v>53.6</v>
      </c>
      <c r="H35" s="122" t="n">
        <v>15.31</v>
      </c>
      <c r="I35" s="137" t="n">
        <f aca="false">ROUND(G35*H35,2)</f>
        <v>820.62</v>
      </c>
      <c r="J35" s="137" t="n">
        <f aca="false">ROUND(I35*(1+$J$9),2)</f>
        <v>1024.71</v>
      </c>
      <c r="K35" s="123" t="n">
        <f aca="false">(J35/$J$91)</f>
        <v>0.0109811915574997</v>
      </c>
      <c r="L35" s="138"/>
      <c r="M35" s="139"/>
      <c r="N35" s="140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2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141"/>
      <c r="BB35" s="141"/>
      <c r="BC35" s="141"/>
      <c r="BD35" s="141"/>
      <c r="BE35" s="141"/>
      <c r="BF35" s="141"/>
      <c r="BG35" s="141"/>
      <c r="BH35" s="141"/>
      <c r="BI35" s="141"/>
      <c r="BJ35" s="141"/>
      <c r="BK35" s="141"/>
      <c r="BL35" s="141"/>
      <c r="BM35" s="141"/>
      <c r="BN35" s="141"/>
      <c r="BO35" s="141"/>
      <c r="BP35" s="141"/>
      <c r="BQ35" s="141"/>
      <c r="BR35" s="141"/>
      <c r="BS35" s="141"/>
      <c r="BT35" s="141"/>
      <c r="BU35" s="141"/>
      <c r="BV35" s="141"/>
      <c r="BW35" s="141"/>
      <c r="BX35" s="141"/>
      <c r="BY35" s="141"/>
      <c r="BZ35" s="141"/>
      <c r="CA35" s="141"/>
      <c r="CB35" s="141"/>
      <c r="CC35" s="141"/>
      <c r="CD35" s="141"/>
      <c r="CE35" s="141"/>
      <c r="CF35" s="141"/>
      <c r="CG35" s="141"/>
      <c r="CH35" s="141"/>
      <c r="CI35" s="141"/>
      <c r="CJ35" s="141"/>
      <c r="CK35" s="141"/>
      <c r="CL35" s="141"/>
      <c r="CM35" s="141"/>
      <c r="CN35" s="141"/>
      <c r="CO35" s="141"/>
      <c r="CP35" s="141"/>
      <c r="CQ35" s="141"/>
      <c r="CR35" s="141"/>
      <c r="CS35" s="141"/>
      <c r="CT35" s="141"/>
      <c r="CU35" s="141"/>
      <c r="CV35" s="141"/>
      <c r="CW35" s="141"/>
      <c r="CX35" s="141"/>
      <c r="CY35" s="141"/>
      <c r="CZ35" s="141"/>
      <c r="DA35" s="141"/>
      <c r="DB35" s="141"/>
      <c r="DC35" s="141"/>
      <c r="DD35" s="141"/>
      <c r="DE35" s="141"/>
      <c r="DF35" s="141"/>
      <c r="DG35" s="141"/>
      <c r="DH35" s="141"/>
      <c r="DI35" s="141"/>
      <c r="DJ35" s="141"/>
      <c r="DK35" s="141"/>
      <c r="DL35" s="141"/>
      <c r="DM35" s="141"/>
      <c r="DN35" s="141"/>
      <c r="DO35" s="141"/>
      <c r="DP35" s="141"/>
      <c r="DQ35" s="141"/>
      <c r="DR35" s="141"/>
      <c r="DS35" s="141"/>
      <c r="DT35" s="141"/>
      <c r="DU35" s="141"/>
      <c r="DV35" s="141"/>
      <c r="DW35" s="141"/>
      <c r="DX35" s="141"/>
      <c r="DY35" s="141"/>
      <c r="DZ35" s="141"/>
      <c r="EA35" s="141"/>
      <c r="EB35" s="141"/>
      <c r="EC35" s="141"/>
      <c r="ED35" s="141"/>
      <c r="EE35" s="141"/>
      <c r="EF35" s="141"/>
      <c r="EG35" s="141"/>
      <c r="EH35" s="141"/>
      <c r="EI35" s="141"/>
      <c r="EJ35" s="141"/>
      <c r="EK35" s="141"/>
    </row>
    <row r="36" s="143" customFormat="true" ht="25.35" hidden="false" customHeight="false" outlineLevel="0" collapsed="false">
      <c r="A36" s="135"/>
      <c r="B36" s="136" t="s">
        <v>240</v>
      </c>
      <c r="C36" s="119" t="s">
        <v>192</v>
      </c>
      <c r="D36" s="125" t="s">
        <v>238</v>
      </c>
      <c r="E36" s="120" t="s">
        <v>241</v>
      </c>
      <c r="F36" s="121" t="s">
        <v>174</v>
      </c>
      <c r="G36" s="122" t="n">
        <v>112.15</v>
      </c>
      <c r="H36" s="122" t="n">
        <v>8.88</v>
      </c>
      <c r="I36" s="137" t="n">
        <f aca="false">ROUND(G36*H36,2)</f>
        <v>995.89</v>
      </c>
      <c r="J36" s="137" t="n">
        <f aca="false">ROUND(I36*(1+$J$9),2)</f>
        <v>1243.57</v>
      </c>
      <c r="K36" s="123" t="n">
        <f aca="false">(J36/$J$91)</f>
        <v>0.0133265805790515</v>
      </c>
      <c r="L36" s="138"/>
      <c r="M36" s="139"/>
      <c r="N36" s="140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  <c r="AB36" s="141"/>
      <c r="AC36" s="142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141"/>
      <c r="BB36" s="141"/>
      <c r="BC36" s="141"/>
      <c r="BD36" s="141"/>
      <c r="BE36" s="141"/>
      <c r="BF36" s="141"/>
      <c r="BG36" s="141"/>
      <c r="BH36" s="141"/>
      <c r="BI36" s="141"/>
      <c r="BJ36" s="141"/>
      <c r="BK36" s="141"/>
      <c r="BL36" s="141"/>
      <c r="BM36" s="141"/>
      <c r="BN36" s="141"/>
      <c r="BO36" s="141"/>
      <c r="BP36" s="141"/>
      <c r="BQ36" s="141"/>
      <c r="BR36" s="141"/>
      <c r="BS36" s="141"/>
      <c r="BT36" s="141"/>
      <c r="BU36" s="141"/>
      <c r="BV36" s="141"/>
      <c r="BW36" s="141"/>
      <c r="BX36" s="141"/>
      <c r="BY36" s="141"/>
      <c r="BZ36" s="141"/>
      <c r="CA36" s="141"/>
      <c r="CB36" s="141"/>
      <c r="CC36" s="141"/>
      <c r="CD36" s="141"/>
      <c r="CE36" s="141"/>
      <c r="CF36" s="141"/>
      <c r="CG36" s="141"/>
      <c r="CH36" s="141"/>
      <c r="CI36" s="141"/>
      <c r="CJ36" s="141"/>
      <c r="CK36" s="141"/>
      <c r="CL36" s="141"/>
      <c r="CM36" s="141"/>
      <c r="CN36" s="141"/>
      <c r="CO36" s="141"/>
      <c r="CP36" s="141"/>
      <c r="CQ36" s="141"/>
      <c r="CR36" s="141"/>
      <c r="CS36" s="141"/>
      <c r="CT36" s="141"/>
      <c r="CU36" s="141"/>
      <c r="CV36" s="141"/>
      <c r="CW36" s="141"/>
      <c r="CX36" s="141"/>
      <c r="CY36" s="141"/>
      <c r="CZ36" s="141"/>
      <c r="DA36" s="141"/>
      <c r="DB36" s="141"/>
      <c r="DC36" s="141"/>
      <c r="DD36" s="141"/>
      <c r="DE36" s="141"/>
      <c r="DF36" s="141"/>
      <c r="DG36" s="141"/>
      <c r="DH36" s="141"/>
      <c r="DI36" s="141"/>
      <c r="DJ36" s="141"/>
      <c r="DK36" s="141"/>
      <c r="DL36" s="141"/>
      <c r="DM36" s="141"/>
      <c r="DN36" s="141"/>
      <c r="DO36" s="141"/>
      <c r="DP36" s="141"/>
      <c r="DQ36" s="141"/>
      <c r="DR36" s="141"/>
      <c r="DS36" s="141"/>
      <c r="DT36" s="141"/>
      <c r="DU36" s="141"/>
      <c r="DV36" s="141"/>
      <c r="DW36" s="141"/>
      <c r="DX36" s="141"/>
      <c r="DY36" s="141"/>
      <c r="DZ36" s="141"/>
      <c r="EA36" s="141"/>
      <c r="EB36" s="141"/>
      <c r="EC36" s="141"/>
      <c r="ED36" s="141"/>
      <c r="EE36" s="141"/>
      <c r="EF36" s="141"/>
      <c r="EG36" s="141"/>
      <c r="EH36" s="141"/>
      <c r="EI36" s="141"/>
      <c r="EJ36" s="141"/>
      <c r="EK36" s="141"/>
    </row>
    <row r="37" s="144" customFormat="true" ht="15" hidden="false" customHeight="true" outlineLevel="0" collapsed="false"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6"/>
      <c r="M37" s="146"/>
      <c r="N37" s="147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34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  <c r="BQ37" s="148"/>
      <c r="BR37" s="148"/>
      <c r="BS37" s="148"/>
      <c r="BT37" s="148"/>
      <c r="BU37" s="148"/>
      <c r="BV37" s="148"/>
      <c r="BW37" s="148"/>
      <c r="BX37" s="148"/>
      <c r="BY37" s="148"/>
      <c r="BZ37" s="148"/>
      <c r="CA37" s="148"/>
      <c r="CB37" s="148"/>
      <c r="CC37" s="148"/>
      <c r="CD37" s="148"/>
      <c r="CE37" s="148"/>
      <c r="CF37" s="148"/>
      <c r="CG37" s="148"/>
      <c r="CH37" s="148"/>
      <c r="CI37" s="148"/>
      <c r="CJ37" s="148"/>
      <c r="CK37" s="148"/>
      <c r="CL37" s="148"/>
      <c r="CM37" s="148"/>
      <c r="CN37" s="148"/>
      <c r="CO37" s="148"/>
      <c r="CP37" s="148"/>
      <c r="CQ37" s="148"/>
      <c r="CR37" s="148"/>
      <c r="CS37" s="148"/>
      <c r="CT37" s="148"/>
      <c r="CU37" s="148"/>
      <c r="CV37" s="148"/>
      <c r="CW37" s="148"/>
      <c r="CX37" s="148"/>
      <c r="CY37" s="148"/>
      <c r="CZ37" s="148"/>
      <c r="DA37" s="148"/>
      <c r="DB37" s="148"/>
      <c r="DC37" s="148"/>
      <c r="DD37" s="148"/>
      <c r="DE37" s="148"/>
      <c r="DF37" s="148"/>
      <c r="DG37" s="148"/>
      <c r="DH37" s="148"/>
      <c r="DI37" s="148"/>
      <c r="DJ37" s="148"/>
      <c r="DK37" s="148"/>
      <c r="DL37" s="148"/>
      <c r="DM37" s="148"/>
      <c r="DN37" s="148"/>
      <c r="DO37" s="148"/>
      <c r="DP37" s="148"/>
      <c r="DQ37" s="148"/>
      <c r="DR37" s="148"/>
      <c r="DS37" s="148"/>
      <c r="DT37" s="148"/>
      <c r="DU37" s="148"/>
      <c r="DV37" s="148"/>
      <c r="DW37" s="148"/>
      <c r="DX37" s="148"/>
      <c r="DY37" s="148"/>
      <c r="DZ37" s="148"/>
      <c r="EA37" s="148"/>
      <c r="EB37" s="148"/>
      <c r="EC37" s="148"/>
      <c r="ED37" s="148"/>
      <c r="EE37" s="148"/>
      <c r="EF37" s="148"/>
      <c r="EG37" s="148"/>
      <c r="EH37" s="148"/>
      <c r="EI37" s="148"/>
      <c r="EJ37" s="148"/>
      <c r="EK37" s="148"/>
    </row>
    <row r="38" s="149" customFormat="true" ht="15" hidden="false" customHeight="true" outlineLevel="0" collapsed="false">
      <c r="B38" s="127" t="s">
        <v>242</v>
      </c>
      <c r="C38" s="127"/>
      <c r="D38" s="127"/>
      <c r="E38" s="127"/>
      <c r="F38" s="127"/>
      <c r="G38" s="127"/>
      <c r="H38" s="128"/>
      <c r="I38" s="129" t="n">
        <f aca="false">SUM(I34:I36)</f>
        <v>1825.8</v>
      </c>
      <c r="J38" s="129" t="n">
        <f aca="false">SUM(J34:J36)</f>
        <v>2279.88</v>
      </c>
      <c r="K38" s="130" t="n">
        <f aca="false">SUM(K34:K36)</f>
        <v>0.0244320822555771</v>
      </c>
      <c r="L38" s="131"/>
      <c r="M38" s="132"/>
      <c r="N38" s="133"/>
      <c r="O38" s="78"/>
      <c r="P38" s="79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9"/>
      <c r="AB38" s="79"/>
      <c r="AC38" s="134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79"/>
      <c r="BX38" s="79"/>
      <c r="BY38" s="79"/>
      <c r="BZ38" s="79"/>
      <c r="CA38" s="79"/>
      <c r="CB38" s="79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79"/>
      <c r="CR38" s="79"/>
      <c r="CS38" s="79"/>
      <c r="CT38" s="79"/>
      <c r="CU38" s="79"/>
      <c r="CV38" s="79"/>
      <c r="CW38" s="79"/>
      <c r="CX38" s="79"/>
      <c r="CY38" s="79"/>
      <c r="CZ38" s="79"/>
      <c r="DA38" s="79"/>
      <c r="DB38" s="79"/>
      <c r="DC38" s="79"/>
      <c r="DD38" s="79"/>
      <c r="DE38" s="79"/>
      <c r="DF38" s="79"/>
      <c r="DG38" s="79"/>
      <c r="DH38" s="79"/>
      <c r="DI38" s="79"/>
      <c r="DJ38" s="79"/>
      <c r="DK38" s="79"/>
      <c r="DL38" s="79"/>
      <c r="DM38" s="79"/>
      <c r="DN38" s="79"/>
      <c r="DO38" s="79"/>
      <c r="DP38" s="79"/>
      <c r="DQ38" s="79"/>
      <c r="DR38" s="79"/>
      <c r="DS38" s="79"/>
      <c r="DT38" s="79"/>
      <c r="DU38" s="79"/>
      <c r="DV38" s="79"/>
      <c r="DW38" s="79"/>
      <c r="DX38" s="79"/>
      <c r="DY38" s="79"/>
      <c r="DZ38" s="79"/>
      <c r="EA38" s="79"/>
      <c r="EB38" s="79"/>
      <c r="EC38" s="79"/>
      <c r="ED38" s="79"/>
      <c r="EE38" s="79"/>
      <c r="EF38" s="79"/>
      <c r="EG38" s="79"/>
      <c r="EH38" s="79"/>
      <c r="EI38" s="79"/>
      <c r="EJ38" s="79"/>
      <c r="EK38" s="79"/>
    </row>
    <row r="39" customFormat="false" ht="3.75" hidden="false" customHeight="true" outlineLevel="0" collapsed="false"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N39" s="117"/>
      <c r="AC39" s="134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79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79"/>
      <c r="CR39" s="79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79"/>
      <c r="DG39" s="79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79"/>
      <c r="DV39" s="79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79"/>
      <c r="EK39" s="79"/>
    </row>
    <row r="40" customFormat="false" ht="15" hidden="false" customHeight="true" outlineLevel="0" collapsed="false">
      <c r="B40" s="111" t="s">
        <v>243</v>
      </c>
      <c r="C40" s="111"/>
      <c r="D40" s="111"/>
      <c r="E40" s="111"/>
      <c r="F40" s="112"/>
      <c r="G40" s="113"/>
      <c r="H40" s="114"/>
      <c r="I40" s="114"/>
      <c r="J40" s="114"/>
      <c r="K40" s="115"/>
      <c r="N40" s="117"/>
      <c r="AC40" s="134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79"/>
      <c r="BX40" s="79"/>
      <c r="BY40" s="79"/>
      <c r="BZ40" s="79"/>
      <c r="CA40" s="79"/>
      <c r="CB40" s="79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79"/>
      <c r="CR40" s="79"/>
      <c r="CS40" s="79"/>
      <c r="CT40" s="79"/>
      <c r="CU40" s="79"/>
      <c r="CV40" s="79"/>
      <c r="CW40" s="79"/>
      <c r="CX40" s="79"/>
      <c r="CY40" s="79"/>
      <c r="CZ40" s="79"/>
      <c r="DA40" s="79"/>
      <c r="DB40" s="79"/>
      <c r="DC40" s="79"/>
      <c r="DD40" s="79"/>
      <c r="DE40" s="79"/>
      <c r="DF40" s="79"/>
      <c r="DG40" s="79"/>
      <c r="DH40" s="79"/>
      <c r="DI40" s="79"/>
      <c r="DJ40" s="79"/>
      <c r="DK40" s="79"/>
      <c r="DL40" s="79"/>
      <c r="DM40" s="79"/>
      <c r="DN40" s="79"/>
      <c r="DO40" s="79"/>
      <c r="DP40" s="79"/>
      <c r="DQ40" s="79"/>
      <c r="DR40" s="79"/>
      <c r="DS40" s="79"/>
      <c r="DT40" s="79"/>
      <c r="DU40" s="79"/>
      <c r="DV40" s="79"/>
      <c r="DW40" s="79"/>
      <c r="DX40" s="79"/>
      <c r="DY40" s="79"/>
      <c r="DZ40" s="79"/>
      <c r="EA40" s="79"/>
      <c r="EB40" s="79"/>
      <c r="EC40" s="79"/>
      <c r="ED40" s="79"/>
      <c r="EE40" s="79"/>
      <c r="EF40" s="79"/>
      <c r="EG40" s="79"/>
      <c r="EH40" s="79"/>
      <c r="EI40" s="79"/>
      <c r="EJ40" s="79"/>
      <c r="EK40" s="79"/>
    </row>
    <row r="41" customFormat="false" ht="15" hidden="false" customHeight="true" outlineLevel="0" collapsed="false">
      <c r="B41" s="150" t="s">
        <v>244</v>
      </c>
      <c r="C41" s="151"/>
      <c r="D41" s="152" t="s">
        <v>245</v>
      </c>
      <c r="E41" s="152"/>
      <c r="F41" s="121"/>
      <c r="G41" s="122"/>
      <c r="H41" s="122"/>
      <c r="I41" s="122"/>
      <c r="J41" s="122"/>
      <c r="K41" s="123"/>
      <c r="N41" s="117"/>
      <c r="AC41" s="134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79"/>
      <c r="BM41" s="79"/>
      <c r="BN41" s="79"/>
      <c r="BO41" s="79"/>
      <c r="BP41" s="79"/>
      <c r="BQ41" s="79"/>
      <c r="BR41" s="79"/>
      <c r="BS41" s="79"/>
      <c r="BT41" s="79"/>
      <c r="BU41" s="79"/>
      <c r="BV41" s="79"/>
      <c r="BW41" s="79"/>
      <c r="BX41" s="79"/>
      <c r="BY41" s="79"/>
      <c r="BZ41" s="79"/>
      <c r="CA41" s="79"/>
      <c r="CB41" s="79"/>
      <c r="CC41" s="79"/>
      <c r="CD41" s="79"/>
      <c r="CE41" s="79"/>
      <c r="CF41" s="79"/>
      <c r="CG41" s="79"/>
      <c r="CH41" s="79"/>
      <c r="CI41" s="79"/>
      <c r="CJ41" s="79"/>
      <c r="CK41" s="79"/>
      <c r="CL41" s="79"/>
      <c r="CM41" s="79"/>
      <c r="CN41" s="79"/>
      <c r="CO41" s="79"/>
      <c r="CP41" s="79"/>
      <c r="CQ41" s="79"/>
      <c r="CR41" s="79"/>
      <c r="CS41" s="79"/>
      <c r="CT41" s="79"/>
      <c r="CU41" s="79"/>
      <c r="CV41" s="79"/>
      <c r="CW41" s="79"/>
      <c r="CX41" s="79"/>
      <c r="CY41" s="79"/>
      <c r="CZ41" s="79"/>
      <c r="DA41" s="79"/>
      <c r="DB41" s="79"/>
      <c r="DC41" s="79"/>
      <c r="DD41" s="79"/>
      <c r="DE41" s="79"/>
      <c r="DF41" s="79"/>
      <c r="DG41" s="79"/>
      <c r="DH41" s="79"/>
      <c r="DI41" s="79"/>
      <c r="DJ41" s="79"/>
      <c r="DK41" s="79"/>
      <c r="DL41" s="79"/>
      <c r="DM41" s="79"/>
      <c r="DN41" s="79"/>
      <c r="DO41" s="79"/>
      <c r="DP41" s="79"/>
      <c r="DQ41" s="79"/>
      <c r="DR41" s="79"/>
      <c r="DS41" s="79"/>
      <c r="DT41" s="79"/>
      <c r="DU41" s="79"/>
      <c r="DV41" s="79"/>
      <c r="DW41" s="79"/>
      <c r="DX41" s="79"/>
      <c r="DY41" s="79"/>
      <c r="DZ41" s="79"/>
      <c r="EA41" s="79"/>
      <c r="EB41" s="79"/>
      <c r="EC41" s="79"/>
      <c r="ED41" s="79"/>
      <c r="EE41" s="79"/>
      <c r="EF41" s="79"/>
      <c r="EG41" s="79"/>
      <c r="EH41" s="79"/>
      <c r="EI41" s="79"/>
      <c r="EJ41" s="79"/>
      <c r="EK41" s="79"/>
    </row>
    <row r="42" s="144" customFormat="true" ht="25.5" hidden="false" customHeight="false" outlineLevel="0" collapsed="false">
      <c r="A42" s="153"/>
      <c r="B42" s="154" t="s">
        <v>246</v>
      </c>
      <c r="C42" s="119" t="s">
        <v>192</v>
      </c>
      <c r="D42" s="125" t="s">
        <v>247</v>
      </c>
      <c r="E42" s="120" t="s">
        <v>248</v>
      </c>
      <c r="F42" s="121" t="s">
        <v>203</v>
      </c>
      <c r="G42" s="122" t="n">
        <v>7.5</v>
      </c>
      <c r="H42" s="122" t="n">
        <v>8.21</v>
      </c>
      <c r="I42" s="122" t="n">
        <f aca="false">ROUND(G42*H42,2)</f>
        <v>61.58</v>
      </c>
      <c r="J42" s="122" t="n">
        <f aca="false">ROUND(I42*(1+$J$9),2)</f>
        <v>76.89</v>
      </c>
      <c r="K42" s="123" t="n">
        <f aca="false">(J42/$J$91)</f>
        <v>0.000823983194129219</v>
      </c>
      <c r="L42" s="155"/>
      <c r="M42" s="156"/>
      <c r="N42" s="147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34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  <c r="BQ42" s="148"/>
      <c r="BR42" s="148"/>
      <c r="BS42" s="148"/>
      <c r="BT42" s="148"/>
      <c r="BU42" s="148"/>
      <c r="BV42" s="148"/>
      <c r="BW42" s="148"/>
      <c r="BX42" s="148"/>
      <c r="BY42" s="148"/>
      <c r="BZ42" s="148"/>
      <c r="CA42" s="148"/>
      <c r="CB42" s="148"/>
      <c r="CC42" s="148"/>
      <c r="CD42" s="148"/>
      <c r="CE42" s="148"/>
      <c r="CF42" s="148"/>
      <c r="CG42" s="148"/>
      <c r="CH42" s="148"/>
      <c r="CI42" s="148"/>
      <c r="CJ42" s="148"/>
      <c r="CK42" s="148"/>
      <c r="CL42" s="148"/>
      <c r="CM42" s="148"/>
      <c r="CN42" s="148"/>
      <c r="CO42" s="148"/>
      <c r="CP42" s="148"/>
      <c r="CQ42" s="148"/>
      <c r="CR42" s="148"/>
      <c r="CS42" s="148"/>
      <c r="CT42" s="148"/>
      <c r="CU42" s="148"/>
      <c r="CV42" s="148"/>
      <c r="CW42" s="148"/>
      <c r="CX42" s="148"/>
      <c r="CY42" s="148"/>
      <c r="CZ42" s="148"/>
      <c r="DA42" s="148"/>
      <c r="DB42" s="148"/>
      <c r="DC42" s="148"/>
      <c r="DD42" s="148"/>
      <c r="DE42" s="148"/>
      <c r="DF42" s="148"/>
      <c r="DG42" s="148"/>
      <c r="DH42" s="148"/>
      <c r="DI42" s="148"/>
      <c r="DJ42" s="148"/>
      <c r="DK42" s="148"/>
      <c r="DL42" s="148"/>
      <c r="DM42" s="148"/>
      <c r="DN42" s="148"/>
      <c r="DO42" s="148"/>
      <c r="DP42" s="148"/>
      <c r="DQ42" s="148"/>
      <c r="DR42" s="148"/>
      <c r="DS42" s="148"/>
      <c r="DT42" s="148"/>
      <c r="DU42" s="148"/>
      <c r="DV42" s="148"/>
      <c r="DW42" s="148"/>
      <c r="DX42" s="148"/>
      <c r="DY42" s="148"/>
      <c r="DZ42" s="148"/>
      <c r="EA42" s="148"/>
      <c r="EB42" s="148"/>
      <c r="EC42" s="148"/>
      <c r="ED42" s="148"/>
      <c r="EE42" s="148"/>
      <c r="EF42" s="148"/>
      <c r="EG42" s="148"/>
      <c r="EH42" s="148"/>
      <c r="EI42" s="148"/>
      <c r="EJ42" s="148"/>
      <c r="EK42" s="148"/>
    </row>
    <row r="43" customFormat="false" ht="25.5" hidden="true" customHeight="true" outlineLevel="0" collapsed="false">
      <c r="A43" s="153"/>
      <c r="B43" s="154" t="s">
        <v>249</v>
      </c>
      <c r="C43" s="157"/>
      <c r="D43" s="108" t="n">
        <v>72887</v>
      </c>
      <c r="E43" s="158" t="s">
        <v>250</v>
      </c>
      <c r="F43" s="121" t="s">
        <v>251</v>
      </c>
      <c r="G43" s="122" t="n">
        <v>0</v>
      </c>
      <c r="H43" s="122" t="n">
        <v>0</v>
      </c>
      <c r="I43" s="122" t="n">
        <f aca="false">ROUND(G43*H43,2)</f>
        <v>0</v>
      </c>
      <c r="J43" s="122" t="n">
        <f aca="false">ROUND(I43*(1+$J$9),2)</f>
        <v>0</v>
      </c>
      <c r="K43" s="123" t="n">
        <f aca="false">(J43/$J$91)</f>
        <v>0</v>
      </c>
      <c r="L43" s="155"/>
      <c r="M43" s="146"/>
      <c r="N43" s="147"/>
      <c r="O43" s="148"/>
      <c r="P43" s="148"/>
      <c r="Q43" s="148"/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34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  <c r="BQ43" s="148"/>
      <c r="BR43" s="148"/>
      <c r="BS43" s="148"/>
      <c r="BT43" s="148"/>
      <c r="BU43" s="148"/>
      <c r="BV43" s="148"/>
      <c r="BW43" s="148"/>
      <c r="BX43" s="148"/>
      <c r="BY43" s="148"/>
      <c r="BZ43" s="148"/>
      <c r="CA43" s="148"/>
      <c r="CB43" s="148"/>
      <c r="CC43" s="148"/>
      <c r="CD43" s="148"/>
      <c r="CE43" s="148"/>
      <c r="CF43" s="148"/>
      <c r="CG43" s="148"/>
      <c r="CH43" s="148"/>
      <c r="CI43" s="148"/>
      <c r="CJ43" s="148"/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48"/>
      <c r="CW43" s="148"/>
      <c r="CX43" s="148"/>
      <c r="CY43" s="148"/>
      <c r="CZ43" s="148"/>
      <c r="DA43" s="148"/>
      <c r="DB43" s="148"/>
      <c r="DC43" s="148"/>
      <c r="DD43" s="148"/>
      <c r="DE43" s="148"/>
      <c r="DF43" s="148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48"/>
      <c r="EB43" s="148"/>
      <c r="EC43" s="148"/>
      <c r="ED43" s="148"/>
      <c r="EE43" s="148"/>
      <c r="EF43" s="148"/>
      <c r="EG43" s="148"/>
      <c r="EH43" s="148"/>
      <c r="EI43" s="148"/>
      <c r="EJ43" s="148"/>
      <c r="EK43" s="148"/>
    </row>
    <row r="44" customFormat="false" ht="12.75" hidden="false" customHeight="false" outlineLevel="0" collapsed="false">
      <c r="B44" s="145"/>
      <c r="C44" s="145"/>
      <c r="D44" s="145"/>
      <c r="E44" s="145"/>
      <c r="F44" s="145"/>
      <c r="G44" s="145"/>
      <c r="H44" s="145"/>
      <c r="I44" s="145"/>
      <c r="J44" s="145"/>
      <c r="K44" s="145"/>
      <c r="L44" s="146"/>
      <c r="M44" s="146"/>
      <c r="N44" s="147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34"/>
      <c r="AD44" s="148"/>
      <c r="AE44" s="148"/>
      <c r="AF44" s="148"/>
      <c r="AG44" s="148"/>
      <c r="AH44" s="148"/>
      <c r="AI44" s="148"/>
    </row>
    <row r="45" s="149" customFormat="true" ht="13.5" hidden="false" customHeight="false" outlineLevel="0" collapsed="false">
      <c r="B45" s="127" t="s">
        <v>252</v>
      </c>
      <c r="C45" s="127"/>
      <c r="D45" s="127"/>
      <c r="E45" s="127"/>
      <c r="F45" s="127"/>
      <c r="G45" s="127"/>
      <c r="H45" s="128"/>
      <c r="I45" s="129" t="n">
        <f aca="false">SUM(I42:I43)</f>
        <v>61.58</v>
      </c>
      <c r="J45" s="129" t="n">
        <f aca="false">SUM(J42:J43)</f>
        <v>76.89</v>
      </c>
      <c r="K45" s="130" t="n">
        <f aca="false">SUM(K42:K43)</f>
        <v>0.000823983194129219</v>
      </c>
      <c r="L45" s="131"/>
      <c r="M45" s="132"/>
      <c r="N45" s="133"/>
      <c r="O45" s="78"/>
      <c r="P45" s="79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9"/>
      <c r="AB45" s="79"/>
      <c r="AC45" s="134"/>
      <c r="AD45" s="79"/>
      <c r="AE45" s="79"/>
      <c r="AF45" s="79"/>
      <c r="AG45" s="79"/>
      <c r="AH45" s="79"/>
      <c r="AI45" s="79"/>
      <c r="AJ45" s="79"/>
      <c r="AK45" s="79"/>
      <c r="AL45" s="79"/>
      <c r="AM45" s="79"/>
      <c r="AN45" s="79"/>
      <c r="AO45" s="79"/>
      <c r="AP45" s="79"/>
      <c r="AQ45" s="79"/>
      <c r="AR45" s="79"/>
      <c r="AS45" s="79"/>
      <c r="AT45" s="79"/>
      <c r="AU45" s="79"/>
      <c r="AV45" s="79"/>
      <c r="AW45" s="79"/>
      <c r="AX45" s="79"/>
      <c r="AY45" s="79"/>
      <c r="AZ45" s="79"/>
      <c r="BA45" s="79"/>
      <c r="BB45" s="79"/>
      <c r="BC45" s="79"/>
      <c r="BD45" s="79"/>
      <c r="BE45" s="79"/>
      <c r="BF45" s="79"/>
      <c r="BG45" s="79"/>
      <c r="BH45" s="79"/>
      <c r="BI45" s="79"/>
      <c r="BJ45" s="79"/>
      <c r="BK45" s="79"/>
      <c r="BL45" s="79"/>
      <c r="BM45" s="79"/>
      <c r="BN45" s="79"/>
      <c r="BO45" s="79"/>
      <c r="BP45" s="79"/>
      <c r="BQ45" s="79"/>
      <c r="BR45" s="79"/>
      <c r="BS45" s="79"/>
      <c r="BT45" s="79"/>
      <c r="BU45" s="79"/>
      <c r="BV45" s="79"/>
      <c r="BW45" s="79"/>
      <c r="BX45" s="79"/>
      <c r="BY45" s="79"/>
      <c r="BZ45" s="79"/>
      <c r="CA45" s="79"/>
      <c r="CB45" s="79"/>
      <c r="CC45" s="79"/>
      <c r="CD45" s="79"/>
      <c r="CE45" s="79"/>
      <c r="CF45" s="79"/>
      <c r="CG45" s="79"/>
      <c r="CH45" s="79"/>
      <c r="CI45" s="79"/>
      <c r="CJ45" s="79"/>
      <c r="CK45" s="79"/>
      <c r="CL45" s="79"/>
      <c r="CM45" s="79"/>
      <c r="CN45" s="79"/>
      <c r="CO45" s="79"/>
      <c r="CP45" s="79"/>
      <c r="CQ45" s="79"/>
      <c r="CR45" s="79"/>
      <c r="CS45" s="79"/>
      <c r="CT45" s="79"/>
      <c r="CU45" s="79"/>
      <c r="CV45" s="79"/>
      <c r="CW45" s="79"/>
      <c r="CX45" s="79"/>
      <c r="CY45" s="79"/>
      <c r="CZ45" s="79"/>
      <c r="DA45" s="79"/>
      <c r="DB45" s="79"/>
      <c r="DC45" s="79"/>
      <c r="DD45" s="79"/>
      <c r="DE45" s="79"/>
      <c r="DF45" s="79"/>
      <c r="DG45" s="79"/>
      <c r="DH45" s="79"/>
      <c r="DI45" s="79"/>
      <c r="DJ45" s="79"/>
      <c r="DK45" s="79"/>
      <c r="DL45" s="79"/>
      <c r="DM45" s="79"/>
      <c r="DN45" s="79"/>
      <c r="DO45" s="79"/>
      <c r="DP45" s="79"/>
      <c r="DQ45" s="79"/>
      <c r="DR45" s="79"/>
      <c r="DS45" s="79"/>
      <c r="DT45" s="79"/>
      <c r="DU45" s="79"/>
      <c r="DV45" s="79"/>
      <c r="DW45" s="79"/>
      <c r="DX45" s="79"/>
      <c r="DY45" s="79"/>
      <c r="DZ45" s="79"/>
      <c r="EA45" s="79"/>
      <c r="EB45" s="79"/>
      <c r="EC45" s="79"/>
      <c r="ED45" s="79"/>
      <c r="EE45" s="79"/>
      <c r="EF45" s="79"/>
      <c r="EG45" s="79"/>
    </row>
    <row r="46" customFormat="false" ht="3.95" hidden="false" customHeight="true" outlineLevel="0" collapsed="false"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N46" s="117"/>
      <c r="AC46" s="134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79"/>
      <c r="BC46" s="79"/>
      <c r="BD46" s="79"/>
      <c r="BE46" s="79"/>
      <c r="BF46" s="79"/>
      <c r="BG46" s="79"/>
      <c r="BH46" s="79"/>
      <c r="BI46" s="79"/>
      <c r="BJ46" s="79"/>
      <c r="BK46" s="79"/>
      <c r="BL46" s="79"/>
      <c r="BM46" s="79"/>
      <c r="BN46" s="79"/>
      <c r="BO46" s="79"/>
      <c r="BP46" s="79"/>
      <c r="BQ46" s="79"/>
      <c r="BR46" s="79"/>
      <c r="BS46" s="79"/>
      <c r="BT46" s="79"/>
      <c r="BU46" s="79"/>
      <c r="BV46" s="79"/>
      <c r="BW46" s="79"/>
      <c r="BX46" s="79"/>
      <c r="BY46" s="79"/>
      <c r="BZ46" s="79"/>
      <c r="CA46" s="79"/>
      <c r="CB46" s="79"/>
      <c r="CC46" s="79"/>
      <c r="CD46" s="79"/>
      <c r="CE46" s="79"/>
      <c r="CF46" s="79"/>
      <c r="CG46" s="79"/>
      <c r="CH46" s="79"/>
      <c r="CI46" s="79"/>
      <c r="CJ46" s="79"/>
      <c r="CK46" s="79"/>
      <c r="CL46" s="79"/>
      <c r="CM46" s="79"/>
      <c r="CN46" s="79"/>
      <c r="CO46" s="79"/>
      <c r="CP46" s="79"/>
      <c r="CQ46" s="79"/>
      <c r="CR46" s="79"/>
      <c r="CS46" s="79"/>
      <c r="CT46" s="79"/>
      <c r="CU46" s="79"/>
      <c r="CV46" s="79"/>
      <c r="CW46" s="79"/>
      <c r="CX46" s="79"/>
      <c r="CY46" s="79"/>
      <c r="CZ46" s="79"/>
      <c r="DA46" s="79"/>
      <c r="DB46" s="79"/>
      <c r="DC46" s="79"/>
      <c r="DD46" s="79"/>
      <c r="DE46" s="79"/>
      <c r="DF46" s="79"/>
      <c r="DG46" s="79"/>
      <c r="DH46" s="79"/>
      <c r="DI46" s="79"/>
      <c r="DJ46" s="79"/>
      <c r="DK46" s="79"/>
      <c r="DL46" s="79"/>
      <c r="DM46" s="79"/>
      <c r="DN46" s="79"/>
      <c r="DO46" s="79"/>
      <c r="DP46" s="79"/>
      <c r="DQ46" s="79"/>
      <c r="DR46" s="79"/>
      <c r="DS46" s="79"/>
      <c r="DT46" s="79"/>
      <c r="DU46" s="79"/>
      <c r="DV46" s="79"/>
      <c r="DW46" s="79"/>
      <c r="DX46" s="79"/>
      <c r="DY46" s="79"/>
      <c r="DZ46" s="79"/>
      <c r="EA46" s="79"/>
      <c r="EB46" s="79"/>
      <c r="EC46" s="79"/>
      <c r="ED46" s="79"/>
      <c r="EE46" s="79"/>
      <c r="EF46" s="79"/>
      <c r="EG46" s="79"/>
    </row>
    <row r="47" customFormat="false" ht="12.75" hidden="false" customHeight="false" outlineLevel="0" collapsed="false">
      <c r="B47" s="111" t="s">
        <v>253</v>
      </c>
      <c r="C47" s="111"/>
      <c r="D47" s="111"/>
      <c r="E47" s="111"/>
      <c r="F47" s="112"/>
      <c r="G47" s="113"/>
      <c r="H47" s="114"/>
      <c r="I47" s="114"/>
      <c r="J47" s="114"/>
      <c r="K47" s="115"/>
      <c r="N47" s="117"/>
      <c r="AC47" s="134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79"/>
      <c r="DU47" s="79"/>
      <c r="DV47" s="79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</row>
    <row r="48" customFormat="false" ht="13.4" hidden="false" customHeight="false" outlineLevel="0" collapsed="false">
      <c r="B48" s="106" t="s">
        <v>254</v>
      </c>
      <c r="C48" s="119" t="s">
        <v>217</v>
      </c>
      <c r="D48" s="159" t="s">
        <v>255</v>
      </c>
      <c r="E48" s="160" t="s">
        <v>256</v>
      </c>
      <c r="F48" s="121" t="s">
        <v>174</v>
      </c>
      <c r="G48" s="122" t="n">
        <f aca="false">'LEVANT. REFORMA'!BA59</f>
        <v>2485.458</v>
      </c>
      <c r="H48" s="122" t="n">
        <v>3.93</v>
      </c>
      <c r="I48" s="122" t="n">
        <f aca="false">ROUND(G48*H48,2)</f>
        <v>9767.85</v>
      </c>
      <c r="J48" s="122" t="n">
        <f aca="false">ROUND(I48*(1+$J$9),2)</f>
        <v>12197.11</v>
      </c>
      <c r="K48" s="123" t="n">
        <f aca="false">(J48/$J$91)</f>
        <v>0.130708982402724</v>
      </c>
      <c r="N48" s="117"/>
      <c r="AC48" s="134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</row>
    <row r="49" s="144" customFormat="true" ht="12.75" hidden="false" customHeight="true" outlineLevel="0" collapsed="false">
      <c r="A49" s="153"/>
      <c r="B49" s="106" t="s">
        <v>257</v>
      </c>
      <c r="C49" s="161" t="s">
        <v>189</v>
      </c>
      <c r="D49" s="162" t="s">
        <v>258</v>
      </c>
      <c r="E49" s="163" t="s">
        <v>259</v>
      </c>
      <c r="F49" s="121" t="s">
        <v>174</v>
      </c>
      <c r="G49" s="122" t="n">
        <f aca="false">'LEVANT. REFORMA'!BA59</f>
        <v>2485.458</v>
      </c>
      <c r="H49" s="122" t="n">
        <v>11.18</v>
      </c>
      <c r="I49" s="122" t="n">
        <f aca="false">ROUND(G49*H49,2)</f>
        <v>27787.42</v>
      </c>
      <c r="J49" s="122" t="n">
        <f aca="false">ROUND(I49*(1+$J$9),2)</f>
        <v>34698.15</v>
      </c>
      <c r="K49" s="123" t="n">
        <f aca="false">(J49/$J$91)</f>
        <v>0.371838892799776</v>
      </c>
      <c r="L49" s="155"/>
      <c r="M49" s="156"/>
      <c r="N49" s="147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34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  <c r="BQ49" s="148"/>
      <c r="BR49" s="148"/>
      <c r="BS49" s="148"/>
      <c r="BT49" s="148"/>
      <c r="BU49" s="148"/>
      <c r="BV49" s="148"/>
      <c r="BW49" s="148"/>
      <c r="BX49" s="148"/>
      <c r="BY49" s="148"/>
      <c r="BZ49" s="148"/>
      <c r="CA49" s="148"/>
      <c r="CB49" s="148"/>
      <c r="CC49" s="148"/>
      <c r="CD49" s="148"/>
      <c r="CE49" s="148"/>
      <c r="CF49" s="148"/>
      <c r="CG49" s="148"/>
      <c r="CH49" s="148"/>
      <c r="CI49" s="148"/>
      <c r="CJ49" s="148"/>
      <c r="CK49" s="148"/>
      <c r="CL49" s="148"/>
      <c r="CM49" s="148"/>
      <c r="CN49" s="148"/>
      <c r="CO49" s="148"/>
      <c r="CP49" s="148"/>
      <c r="CQ49" s="148"/>
      <c r="CR49" s="148"/>
      <c r="CS49" s="148"/>
      <c r="CT49" s="148"/>
      <c r="CU49" s="148"/>
      <c r="CV49" s="148"/>
      <c r="CW49" s="148"/>
      <c r="CX49" s="148"/>
      <c r="CY49" s="148"/>
      <c r="CZ49" s="148"/>
      <c r="DA49" s="148"/>
      <c r="DB49" s="148"/>
      <c r="DC49" s="148"/>
      <c r="DD49" s="148"/>
      <c r="DE49" s="148"/>
      <c r="DF49" s="148"/>
      <c r="DG49" s="148"/>
      <c r="DH49" s="148"/>
      <c r="DI49" s="148"/>
      <c r="DJ49" s="148"/>
      <c r="DK49" s="148"/>
      <c r="DL49" s="148"/>
      <c r="DM49" s="148"/>
      <c r="DN49" s="148"/>
      <c r="DO49" s="148"/>
      <c r="DP49" s="148"/>
      <c r="DQ49" s="148"/>
      <c r="DR49" s="148"/>
      <c r="DS49" s="148"/>
      <c r="DT49" s="148"/>
      <c r="DU49" s="148"/>
      <c r="DV49" s="148"/>
      <c r="DW49" s="148"/>
      <c r="DX49" s="148"/>
      <c r="DY49" s="148"/>
      <c r="DZ49" s="148"/>
      <c r="EA49" s="148"/>
      <c r="EB49" s="148"/>
      <c r="EC49" s="148"/>
      <c r="ED49" s="148"/>
      <c r="EE49" s="148"/>
      <c r="EF49" s="148"/>
      <c r="EG49" s="148"/>
    </row>
    <row r="50" customFormat="false" ht="12.75" hidden="false" customHeight="false" outlineLevel="0" collapsed="false">
      <c r="B50" s="145"/>
      <c r="C50" s="145"/>
      <c r="D50" s="145"/>
      <c r="E50" s="145"/>
      <c r="F50" s="145"/>
      <c r="G50" s="145"/>
      <c r="H50" s="145"/>
      <c r="I50" s="145"/>
      <c r="J50" s="145"/>
      <c r="K50" s="145"/>
      <c r="L50" s="146"/>
      <c r="M50" s="146"/>
      <c r="N50" s="147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34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  <c r="BQ50" s="148"/>
      <c r="BR50" s="148"/>
      <c r="BS50" s="148"/>
      <c r="BT50" s="148"/>
      <c r="BU50" s="148"/>
      <c r="BV50" s="148"/>
      <c r="BW50" s="148"/>
      <c r="BX50" s="148"/>
      <c r="BY50" s="148"/>
      <c r="BZ50" s="148"/>
      <c r="CA50" s="148"/>
      <c r="CB50" s="148"/>
      <c r="CC50" s="148"/>
      <c r="CD50" s="148"/>
      <c r="CE50" s="148"/>
      <c r="CF50" s="148"/>
      <c r="CG50" s="148"/>
      <c r="CH50" s="148"/>
      <c r="CI50" s="148"/>
      <c r="CJ50" s="148"/>
      <c r="CK50" s="148"/>
      <c r="CL50" s="148"/>
      <c r="CM50" s="148"/>
      <c r="CN50" s="148"/>
      <c r="CO50" s="148"/>
      <c r="CP50" s="148"/>
      <c r="CQ50" s="148"/>
      <c r="CR50" s="148"/>
      <c r="CS50" s="148"/>
      <c r="CT50" s="148"/>
      <c r="CU50" s="148"/>
      <c r="CV50" s="148"/>
      <c r="CW50" s="148"/>
      <c r="CX50" s="148"/>
      <c r="CY50" s="148"/>
      <c r="CZ50" s="148"/>
      <c r="DA50" s="148"/>
      <c r="DB50" s="148"/>
      <c r="DC50" s="148"/>
      <c r="DD50" s="148"/>
      <c r="DE50" s="148"/>
      <c r="DF50" s="148"/>
      <c r="DG50" s="148"/>
      <c r="DH50" s="148"/>
      <c r="DI50" s="148"/>
      <c r="DJ50" s="148"/>
      <c r="DK50" s="148"/>
      <c r="DL50" s="148"/>
      <c r="DM50" s="148"/>
      <c r="DN50" s="148"/>
      <c r="DO50" s="148"/>
      <c r="DP50" s="148"/>
      <c r="DQ50" s="148"/>
      <c r="DR50" s="148"/>
      <c r="DS50" s="148"/>
      <c r="DT50" s="148"/>
      <c r="DU50" s="148"/>
      <c r="DV50" s="148"/>
      <c r="DW50" s="148"/>
      <c r="DX50" s="148"/>
      <c r="DY50" s="148"/>
      <c r="DZ50" s="148"/>
      <c r="EA50" s="148"/>
      <c r="EB50" s="148"/>
      <c r="EC50" s="148"/>
      <c r="ED50" s="148"/>
      <c r="EE50" s="148"/>
      <c r="EF50" s="148"/>
      <c r="EG50" s="148"/>
    </row>
    <row r="51" s="149" customFormat="true" ht="13.5" hidden="false" customHeight="false" outlineLevel="0" collapsed="false">
      <c r="B51" s="127" t="s">
        <v>260</v>
      </c>
      <c r="C51" s="127"/>
      <c r="D51" s="127"/>
      <c r="E51" s="127"/>
      <c r="F51" s="127"/>
      <c r="G51" s="127"/>
      <c r="H51" s="128"/>
      <c r="I51" s="129" t="n">
        <f aca="false">SUM(I48:I49)</f>
        <v>37555.27</v>
      </c>
      <c r="J51" s="129" t="n">
        <f aca="false">SUM(J48:J49)</f>
        <v>46895.26</v>
      </c>
      <c r="K51" s="130" t="n">
        <f aca="false">SUM(K48:K49)</f>
        <v>0.5025478752025</v>
      </c>
      <c r="L51" s="131"/>
      <c r="M51" s="132"/>
      <c r="N51" s="133"/>
      <c r="O51" s="78"/>
      <c r="P51" s="79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9"/>
      <c r="AB51" s="79"/>
      <c r="AC51" s="134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79"/>
      <c r="BX51" s="79"/>
      <c r="BY51" s="79"/>
      <c r="BZ51" s="79"/>
      <c r="CA51" s="79"/>
      <c r="CB51" s="79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79"/>
      <c r="CR51" s="79"/>
      <c r="CS51" s="79"/>
      <c r="CT51" s="79"/>
      <c r="CU51" s="79"/>
      <c r="CV51" s="79"/>
      <c r="CW51" s="79"/>
      <c r="CX51" s="79"/>
      <c r="CY51" s="79"/>
      <c r="CZ51" s="79"/>
      <c r="DA51" s="79"/>
      <c r="DB51" s="79"/>
      <c r="DC51" s="79"/>
      <c r="DD51" s="79"/>
      <c r="DE51" s="79"/>
      <c r="DF51" s="79"/>
      <c r="DG51" s="79"/>
      <c r="DH51" s="79"/>
      <c r="DI51" s="79"/>
      <c r="DJ51" s="79"/>
      <c r="DK51" s="79"/>
      <c r="DL51" s="79"/>
      <c r="DM51" s="79"/>
      <c r="DN51" s="79"/>
      <c r="DO51" s="79"/>
      <c r="DP51" s="79"/>
      <c r="DQ51" s="79"/>
      <c r="DR51" s="79"/>
      <c r="DS51" s="79"/>
      <c r="DT51" s="79"/>
      <c r="DU51" s="79"/>
      <c r="DV51" s="79"/>
      <c r="DW51" s="79"/>
      <c r="DX51" s="79"/>
      <c r="DY51" s="79"/>
      <c r="DZ51" s="79"/>
      <c r="EA51" s="79"/>
      <c r="EB51" s="79"/>
      <c r="EC51" s="79"/>
      <c r="ED51" s="79"/>
      <c r="EE51" s="79"/>
      <c r="EF51" s="79"/>
      <c r="EG51" s="79"/>
    </row>
    <row r="52" customFormat="false" ht="3.95" hidden="false" customHeight="true" outlineLevel="0" collapsed="false"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N52" s="117"/>
      <c r="AC52" s="134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79"/>
      <c r="BX52" s="79"/>
      <c r="BY52" s="79"/>
      <c r="BZ52" s="79"/>
      <c r="CA52" s="79"/>
      <c r="CB52" s="79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79"/>
      <c r="CR52" s="79"/>
      <c r="CS52" s="79"/>
      <c r="CT52" s="79"/>
      <c r="CU52" s="79"/>
      <c r="CV52" s="79"/>
      <c r="CW52" s="79"/>
      <c r="CX52" s="79"/>
      <c r="CY52" s="79"/>
      <c r="CZ52" s="79"/>
      <c r="DA52" s="79"/>
      <c r="DB52" s="79"/>
      <c r="DC52" s="79"/>
      <c r="DD52" s="79"/>
      <c r="DE52" s="79"/>
      <c r="DF52" s="79"/>
      <c r="DG52" s="79"/>
      <c r="DH52" s="79"/>
      <c r="DI52" s="79"/>
      <c r="DJ52" s="79"/>
      <c r="DK52" s="79"/>
      <c r="DL52" s="79"/>
      <c r="DM52" s="79"/>
      <c r="DN52" s="79"/>
      <c r="DO52" s="79"/>
      <c r="DP52" s="79"/>
      <c r="DQ52" s="79"/>
      <c r="DR52" s="79"/>
      <c r="DS52" s="79"/>
      <c r="DT52" s="79"/>
      <c r="DU52" s="79"/>
      <c r="DV52" s="79"/>
      <c r="DW52" s="79"/>
      <c r="DX52" s="79"/>
      <c r="DY52" s="79"/>
      <c r="DZ52" s="79"/>
      <c r="EA52" s="79"/>
      <c r="EB52" s="79"/>
      <c r="EC52" s="79"/>
      <c r="ED52" s="79"/>
      <c r="EE52" s="79"/>
      <c r="EF52" s="79"/>
      <c r="EG52" s="79"/>
    </row>
    <row r="53" customFormat="false" ht="12.75" hidden="false" customHeight="false" outlineLevel="0" collapsed="false">
      <c r="B53" s="111" t="s">
        <v>261</v>
      </c>
      <c r="C53" s="111"/>
      <c r="D53" s="111"/>
      <c r="E53" s="111"/>
      <c r="F53" s="112"/>
      <c r="G53" s="113"/>
      <c r="H53" s="114"/>
      <c r="I53" s="114"/>
      <c r="J53" s="114"/>
      <c r="K53" s="115"/>
      <c r="N53" s="117"/>
      <c r="AC53" s="134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79"/>
      <c r="DB53" s="79"/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79"/>
      <c r="DT53" s="79"/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</row>
    <row r="54" customFormat="false" ht="13.4" hidden="false" customHeight="false" outlineLevel="0" collapsed="false">
      <c r="B54" s="164" t="s">
        <v>262</v>
      </c>
      <c r="C54" s="119" t="s">
        <v>263</v>
      </c>
      <c r="D54" s="125"/>
      <c r="E54" s="120" t="s">
        <v>264</v>
      </c>
      <c r="F54" s="121" t="s">
        <v>197</v>
      </c>
      <c r="G54" s="122" t="n">
        <v>8</v>
      </c>
      <c r="H54" s="122" t="n">
        <v>15.14</v>
      </c>
      <c r="I54" s="122" t="n">
        <f aca="false">ROUND(G54*H54,2)</f>
        <v>121.12</v>
      </c>
      <c r="J54" s="122" t="n">
        <f aca="false">ROUND(I54*(1+$J$9),2)</f>
        <v>151.24</v>
      </c>
      <c r="K54" s="123" t="n">
        <f aca="false">(J54/$J$91)</f>
        <v>0.0016207467587476</v>
      </c>
      <c r="N54" s="117"/>
      <c r="AC54" s="134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79"/>
      <c r="BX54" s="79"/>
      <c r="BY54" s="79"/>
      <c r="BZ54" s="79"/>
      <c r="CA54" s="79"/>
      <c r="CB54" s="79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79"/>
      <c r="DA54" s="79"/>
      <c r="DB54" s="79"/>
      <c r="DC54" s="79"/>
      <c r="DD54" s="79"/>
      <c r="DE54" s="79"/>
      <c r="DF54" s="79"/>
      <c r="DG54" s="79"/>
      <c r="DH54" s="79"/>
      <c r="DI54" s="79"/>
      <c r="DJ54" s="79"/>
      <c r="DK54" s="79"/>
      <c r="DL54" s="79"/>
      <c r="DM54" s="79"/>
      <c r="DN54" s="79"/>
      <c r="DO54" s="79"/>
      <c r="DP54" s="79"/>
      <c r="DQ54" s="79"/>
      <c r="DR54" s="79"/>
      <c r="DS54" s="79"/>
      <c r="DT54" s="79"/>
      <c r="DU54" s="79"/>
      <c r="DV54" s="79"/>
      <c r="DW54" s="79"/>
      <c r="DX54" s="79"/>
      <c r="DY54" s="79"/>
      <c r="DZ54" s="79"/>
      <c r="EA54" s="79"/>
      <c r="EB54" s="79"/>
      <c r="EC54" s="79"/>
      <c r="ED54" s="79"/>
      <c r="EE54" s="79"/>
      <c r="EF54" s="79"/>
      <c r="EG54" s="79"/>
    </row>
    <row r="55" s="144" customFormat="true" ht="25.35" hidden="false" customHeight="false" outlineLevel="0" collapsed="false">
      <c r="A55" s="153" t="n">
        <f aca="false">H55</f>
        <v>82.43</v>
      </c>
      <c r="B55" s="164" t="s">
        <v>265</v>
      </c>
      <c r="C55" s="119" t="s">
        <v>192</v>
      </c>
      <c r="D55" s="125" t="s">
        <v>266</v>
      </c>
      <c r="E55" s="120" t="s">
        <v>267</v>
      </c>
      <c r="F55" s="121" t="s">
        <v>197</v>
      </c>
      <c r="G55" s="122" t="n">
        <v>2</v>
      </c>
      <c r="H55" s="122" t="n">
        <v>82.43</v>
      </c>
      <c r="I55" s="122" t="n">
        <f aca="false">ROUND(G55*H55,2)</f>
        <v>164.86</v>
      </c>
      <c r="J55" s="122" t="n">
        <f aca="false">ROUND(I55*(1+$J$9),2)</f>
        <v>205.86</v>
      </c>
      <c r="K55" s="123" t="n">
        <f aca="false">(J55/$J$91)</f>
        <v>0.0022060759571263</v>
      </c>
      <c r="L55" s="138"/>
      <c r="M55" s="139"/>
      <c r="N55" s="147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34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  <c r="BQ55" s="148"/>
      <c r="BR55" s="148"/>
      <c r="BS55" s="148"/>
      <c r="BT55" s="148"/>
      <c r="BU55" s="148"/>
      <c r="BV55" s="148"/>
      <c r="BW55" s="148"/>
      <c r="BX55" s="148"/>
      <c r="BY55" s="148"/>
      <c r="BZ55" s="148"/>
      <c r="CA55" s="148"/>
      <c r="CB55" s="148"/>
      <c r="CC55" s="148"/>
      <c r="CD55" s="148"/>
      <c r="CE55" s="148"/>
      <c r="CF55" s="148"/>
      <c r="CG55" s="148"/>
      <c r="CH55" s="148"/>
      <c r="CI55" s="148"/>
      <c r="CJ55" s="148"/>
      <c r="CK55" s="148"/>
      <c r="CL55" s="148"/>
      <c r="CM55" s="148"/>
      <c r="CN55" s="148"/>
      <c r="CO55" s="148"/>
      <c r="CP55" s="148"/>
      <c r="CQ55" s="148"/>
      <c r="CR55" s="148"/>
      <c r="CS55" s="148"/>
      <c r="CT55" s="148"/>
      <c r="CU55" s="148"/>
      <c r="CV55" s="148"/>
      <c r="CW55" s="148"/>
      <c r="CX55" s="148"/>
      <c r="CY55" s="148"/>
      <c r="CZ55" s="148"/>
      <c r="DA55" s="148"/>
      <c r="DB55" s="148"/>
      <c r="DC55" s="148"/>
      <c r="DD55" s="148"/>
      <c r="DE55" s="148"/>
      <c r="DF55" s="148"/>
      <c r="DG55" s="148"/>
      <c r="DH55" s="148"/>
      <c r="DI55" s="148"/>
      <c r="DJ55" s="148"/>
      <c r="DK55" s="148"/>
      <c r="DL55" s="148"/>
      <c r="DM55" s="148"/>
      <c r="DN55" s="148"/>
      <c r="DO55" s="148"/>
      <c r="DP55" s="148"/>
      <c r="DQ55" s="148"/>
      <c r="DR55" s="148"/>
      <c r="DS55" s="148"/>
      <c r="DT55" s="148"/>
      <c r="DU55" s="148"/>
      <c r="DV55" s="148"/>
      <c r="DW55" s="148"/>
      <c r="DX55" s="148"/>
      <c r="DY55" s="148"/>
      <c r="DZ55" s="148"/>
      <c r="EA55" s="148"/>
      <c r="EB55" s="148"/>
      <c r="EC55" s="148"/>
      <c r="ED55" s="148"/>
      <c r="EE55" s="148"/>
      <c r="EF55" s="148"/>
      <c r="EG55" s="148"/>
    </row>
    <row r="56" customFormat="false" ht="12.75" hidden="false" customHeight="false" outlineLevel="0" collapsed="false">
      <c r="B56" s="145"/>
      <c r="C56" s="145"/>
      <c r="D56" s="145"/>
      <c r="E56" s="145"/>
      <c r="F56" s="145"/>
      <c r="G56" s="145"/>
      <c r="H56" s="145"/>
      <c r="I56" s="145"/>
      <c r="J56" s="145"/>
      <c r="K56" s="145"/>
      <c r="L56" s="146"/>
      <c r="M56" s="146"/>
      <c r="N56" s="147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34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  <c r="EC56" s="148"/>
      <c r="ED56" s="148"/>
      <c r="EE56" s="148"/>
      <c r="EF56" s="148"/>
      <c r="EG56" s="148"/>
    </row>
    <row r="57" s="149" customFormat="true" ht="12.8" hidden="false" customHeight="false" outlineLevel="0" collapsed="false">
      <c r="B57" s="127" t="s">
        <v>268</v>
      </c>
      <c r="C57" s="127"/>
      <c r="D57" s="127"/>
      <c r="E57" s="127"/>
      <c r="F57" s="127"/>
      <c r="G57" s="127"/>
      <c r="H57" s="128"/>
      <c r="I57" s="129" t="n">
        <f aca="false">SUM(I54:I55)</f>
        <v>285.98</v>
      </c>
      <c r="J57" s="129" t="n">
        <f aca="false">SUM(J54:J55)</f>
        <v>357.1</v>
      </c>
      <c r="K57" s="130" t="n">
        <f aca="false">SUM(K54:K55)</f>
        <v>0.0038268227158739</v>
      </c>
      <c r="L57" s="131"/>
      <c r="M57" s="132"/>
      <c r="N57" s="133"/>
      <c r="O57" s="78"/>
      <c r="P57" s="79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9"/>
      <c r="AB57" s="79"/>
      <c r="AC57" s="134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79"/>
      <c r="BX57" s="79"/>
      <c r="BY57" s="79"/>
      <c r="BZ57" s="79"/>
      <c r="CA57" s="79"/>
      <c r="CB57" s="79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79"/>
      <c r="CR57" s="79"/>
      <c r="CS57" s="79"/>
      <c r="CT57" s="79"/>
      <c r="CU57" s="79"/>
      <c r="CV57" s="79"/>
      <c r="CW57" s="79"/>
      <c r="CX57" s="79"/>
      <c r="CY57" s="79"/>
      <c r="CZ57" s="79"/>
      <c r="DA57" s="79"/>
      <c r="DB57" s="79"/>
      <c r="DC57" s="79"/>
      <c r="DD57" s="79"/>
      <c r="DE57" s="79"/>
      <c r="DF57" s="79"/>
      <c r="DG57" s="79"/>
      <c r="DH57" s="79"/>
      <c r="DI57" s="79"/>
      <c r="DJ57" s="79"/>
      <c r="DK57" s="79"/>
      <c r="DL57" s="79"/>
      <c r="DM57" s="79"/>
      <c r="DN57" s="79"/>
      <c r="DO57" s="79"/>
      <c r="DP57" s="79"/>
      <c r="DQ57" s="79"/>
      <c r="DR57" s="79"/>
      <c r="DS57" s="79"/>
      <c r="DT57" s="79"/>
      <c r="DU57" s="79"/>
      <c r="DV57" s="79"/>
      <c r="DW57" s="79"/>
      <c r="DX57" s="79"/>
      <c r="DY57" s="79"/>
      <c r="DZ57" s="79"/>
      <c r="EA57" s="79"/>
      <c r="EB57" s="79"/>
      <c r="EC57" s="79"/>
      <c r="ED57" s="79"/>
      <c r="EE57" s="79"/>
      <c r="EF57" s="79"/>
      <c r="EG57" s="79"/>
    </row>
    <row r="58" customFormat="false" ht="3.95" hidden="false" customHeight="true" outlineLevel="0" collapsed="false"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N58" s="117"/>
      <c r="AC58" s="134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79"/>
      <c r="BX58" s="79"/>
      <c r="BY58" s="79"/>
      <c r="BZ58" s="79"/>
      <c r="CA58" s="79"/>
      <c r="CB58" s="79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79"/>
      <c r="CR58" s="79"/>
      <c r="CS58" s="79"/>
      <c r="CT58" s="79"/>
      <c r="CU58" s="79"/>
      <c r="CV58" s="79"/>
      <c r="CW58" s="79"/>
      <c r="CX58" s="79"/>
      <c r="CY58" s="79"/>
      <c r="CZ58" s="79"/>
      <c r="DA58" s="79"/>
      <c r="DB58" s="79"/>
      <c r="DC58" s="79"/>
      <c r="DD58" s="79"/>
      <c r="DE58" s="79"/>
      <c r="DF58" s="79"/>
      <c r="DG58" s="79"/>
      <c r="DH58" s="79"/>
      <c r="DI58" s="79"/>
      <c r="DJ58" s="79"/>
      <c r="DK58" s="79"/>
      <c r="DL58" s="79"/>
      <c r="DM58" s="79"/>
      <c r="DN58" s="79"/>
      <c r="DO58" s="79"/>
      <c r="DP58" s="79"/>
      <c r="DQ58" s="79"/>
      <c r="DR58" s="79"/>
      <c r="DS58" s="79"/>
      <c r="DT58" s="79"/>
      <c r="DU58" s="79"/>
      <c r="DV58" s="79"/>
      <c r="DW58" s="79"/>
      <c r="DX58" s="79"/>
      <c r="DY58" s="79"/>
      <c r="DZ58" s="79"/>
      <c r="EA58" s="79"/>
      <c r="EB58" s="79"/>
      <c r="EC58" s="79"/>
      <c r="ED58" s="79"/>
      <c r="EE58" s="79"/>
      <c r="EF58" s="79"/>
      <c r="EG58" s="79"/>
    </row>
    <row r="59" customFormat="false" ht="12.75" hidden="false" customHeight="true" outlineLevel="0" collapsed="false">
      <c r="B59" s="111" t="s">
        <v>269</v>
      </c>
      <c r="C59" s="111"/>
      <c r="D59" s="111"/>
      <c r="E59" s="111"/>
      <c r="F59" s="112"/>
      <c r="G59" s="113"/>
      <c r="H59" s="114"/>
      <c r="I59" s="114"/>
      <c r="J59" s="114"/>
      <c r="K59" s="115"/>
      <c r="N59" s="117"/>
      <c r="AC59" s="134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  <c r="CA59" s="79"/>
      <c r="CB59" s="79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79"/>
      <c r="CT59" s="79"/>
      <c r="CU59" s="79"/>
      <c r="CV59" s="79"/>
      <c r="CW59" s="79"/>
      <c r="CX59" s="79"/>
      <c r="CY59" s="79"/>
      <c r="CZ59" s="79"/>
      <c r="DA59" s="79"/>
      <c r="DB59" s="79"/>
      <c r="DC59" s="79"/>
      <c r="DD59" s="79"/>
      <c r="DE59" s="79"/>
      <c r="DF59" s="79"/>
      <c r="DG59" s="79"/>
      <c r="DH59" s="79"/>
      <c r="DI59" s="79"/>
      <c r="DJ59" s="79"/>
      <c r="DK59" s="79"/>
      <c r="DL59" s="79"/>
      <c r="DM59" s="79"/>
      <c r="DN59" s="79"/>
      <c r="DO59" s="79"/>
      <c r="DP59" s="79"/>
      <c r="DQ59" s="79"/>
      <c r="DR59" s="79"/>
      <c r="DS59" s="79"/>
      <c r="DT59" s="79"/>
      <c r="DU59" s="79"/>
      <c r="DV59" s="79"/>
      <c r="DW59" s="79"/>
      <c r="DX59" s="79"/>
      <c r="DY59" s="79"/>
      <c r="DZ59" s="79"/>
      <c r="EA59" s="79"/>
      <c r="EB59" s="79"/>
      <c r="EC59" s="79"/>
      <c r="ED59" s="79"/>
      <c r="EE59" s="79"/>
      <c r="EF59" s="79"/>
      <c r="EG59" s="79"/>
    </row>
    <row r="60" customFormat="false" ht="25.5" hidden="false" customHeight="true" outlineLevel="0" collapsed="false">
      <c r="B60" s="154" t="s">
        <v>270</v>
      </c>
      <c r="C60" s="119" t="s">
        <v>192</v>
      </c>
      <c r="D60" s="125" t="s">
        <v>271</v>
      </c>
      <c r="E60" s="120" t="s">
        <v>272</v>
      </c>
      <c r="F60" s="121" t="s">
        <v>197</v>
      </c>
      <c r="G60" s="122" t="n">
        <v>1</v>
      </c>
      <c r="H60" s="122" t="n">
        <v>19.6</v>
      </c>
      <c r="I60" s="122" t="n">
        <f aca="false">ROUND(G60*H60,2)</f>
        <v>19.6</v>
      </c>
      <c r="J60" s="122" t="n">
        <f aca="false">ROUND(I60*(1+$J$9),2)</f>
        <v>24.47</v>
      </c>
      <c r="K60" s="123" t="n">
        <f aca="false">(J60/$J$91)</f>
        <v>0.000262230052807153</v>
      </c>
      <c r="L60" s="165"/>
      <c r="M60" s="166"/>
      <c r="N60" s="117"/>
      <c r="AC60" s="134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79"/>
      <c r="BX60" s="79"/>
      <c r="BY60" s="79"/>
      <c r="BZ60" s="79"/>
      <c r="CA60" s="79"/>
      <c r="CB60" s="79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79"/>
      <c r="CR60" s="79"/>
      <c r="CS60" s="79"/>
      <c r="CT60" s="79"/>
      <c r="CU60" s="79"/>
      <c r="CV60" s="79"/>
      <c r="CW60" s="79"/>
      <c r="CX60" s="79"/>
      <c r="CY60" s="79"/>
      <c r="CZ60" s="79"/>
      <c r="DA60" s="79"/>
      <c r="DB60" s="79"/>
      <c r="DC60" s="79"/>
      <c r="DD60" s="79"/>
      <c r="DE60" s="79"/>
      <c r="DF60" s="79"/>
      <c r="DG60" s="79"/>
      <c r="DH60" s="79"/>
      <c r="DI60" s="79"/>
      <c r="DJ60" s="79"/>
      <c r="DK60" s="79"/>
      <c r="DL60" s="79"/>
      <c r="DM60" s="79"/>
      <c r="DN60" s="79"/>
      <c r="DO60" s="79"/>
      <c r="DP60" s="79"/>
      <c r="DQ60" s="79"/>
      <c r="DR60" s="79"/>
      <c r="DS60" s="79"/>
      <c r="DT60" s="79"/>
      <c r="DU60" s="79"/>
      <c r="DV60" s="79"/>
      <c r="DW60" s="79"/>
      <c r="DX60" s="79"/>
      <c r="DY60" s="79"/>
      <c r="DZ60" s="79"/>
      <c r="EA60" s="79"/>
      <c r="EB60" s="79"/>
      <c r="EC60" s="79"/>
      <c r="ED60" s="79"/>
      <c r="EE60" s="79"/>
      <c r="EF60" s="79"/>
      <c r="EG60" s="79"/>
    </row>
    <row r="61" customFormat="false" ht="25.5" hidden="false" customHeight="true" outlineLevel="0" collapsed="false">
      <c r="B61" s="154" t="s">
        <v>273</v>
      </c>
      <c r="C61" s="119" t="s">
        <v>263</v>
      </c>
      <c r="D61" s="125"/>
      <c r="E61" s="120" t="s">
        <v>274</v>
      </c>
      <c r="F61" s="121" t="s">
        <v>197</v>
      </c>
      <c r="G61" s="122" t="n">
        <v>8</v>
      </c>
      <c r="H61" s="122" t="n">
        <v>13.51</v>
      </c>
      <c r="I61" s="122" t="n">
        <f aca="false">ROUND(G61*H61,2)</f>
        <v>108.08</v>
      </c>
      <c r="J61" s="122" t="n">
        <f aca="false">ROUND(I61*(1+$J$9),2)</f>
        <v>134.96</v>
      </c>
      <c r="K61" s="123" t="n">
        <f aca="false">(J61/$J$91)</f>
        <v>0.00144628393652854</v>
      </c>
      <c r="L61" s="165"/>
      <c r="M61" s="166"/>
      <c r="N61" s="117"/>
      <c r="AC61" s="134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79"/>
      <c r="BK61" s="79"/>
      <c r="BL61" s="79"/>
      <c r="BM61" s="79"/>
      <c r="BN61" s="79"/>
      <c r="BO61" s="79"/>
      <c r="BP61" s="79"/>
      <c r="BQ61" s="79"/>
      <c r="BR61" s="79"/>
      <c r="BS61" s="79"/>
      <c r="BT61" s="79"/>
      <c r="BU61" s="79"/>
      <c r="BV61" s="79"/>
      <c r="BW61" s="79"/>
      <c r="BX61" s="79"/>
      <c r="BY61" s="79"/>
      <c r="BZ61" s="79"/>
      <c r="CA61" s="79"/>
      <c r="CB61" s="79"/>
      <c r="CC61" s="79"/>
      <c r="CD61" s="79"/>
      <c r="CE61" s="79"/>
      <c r="CF61" s="79"/>
      <c r="CG61" s="79"/>
      <c r="CH61" s="79"/>
      <c r="CI61" s="79"/>
      <c r="CJ61" s="79"/>
      <c r="CK61" s="79"/>
      <c r="CL61" s="79"/>
      <c r="CM61" s="79"/>
      <c r="CN61" s="79"/>
      <c r="CO61" s="79"/>
      <c r="CP61" s="79"/>
      <c r="CQ61" s="79"/>
      <c r="CR61" s="79"/>
      <c r="CS61" s="79"/>
      <c r="CT61" s="79"/>
      <c r="CU61" s="79"/>
      <c r="CV61" s="79"/>
      <c r="CW61" s="79"/>
      <c r="CX61" s="79"/>
      <c r="CY61" s="79"/>
      <c r="CZ61" s="79"/>
      <c r="DA61" s="79"/>
      <c r="DB61" s="79"/>
      <c r="DC61" s="79"/>
      <c r="DD61" s="79"/>
      <c r="DE61" s="79"/>
      <c r="DF61" s="79"/>
      <c r="DG61" s="79"/>
      <c r="DH61" s="79"/>
      <c r="DI61" s="79"/>
      <c r="DJ61" s="79"/>
      <c r="DK61" s="79"/>
      <c r="DL61" s="79"/>
      <c r="DM61" s="79"/>
      <c r="DN61" s="79"/>
      <c r="DO61" s="79"/>
      <c r="DP61" s="79"/>
      <c r="DQ61" s="79"/>
      <c r="DR61" s="79"/>
      <c r="DS61" s="79"/>
      <c r="DT61" s="79"/>
      <c r="DU61" s="79"/>
      <c r="DV61" s="79"/>
      <c r="DW61" s="79"/>
      <c r="DX61" s="79"/>
      <c r="DY61" s="79"/>
      <c r="DZ61" s="79"/>
      <c r="EA61" s="79"/>
      <c r="EB61" s="79"/>
      <c r="EC61" s="79"/>
      <c r="ED61" s="79"/>
      <c r="EE61" s="79"/>
      <c r="EF61" s="79"/>
      <c r="EG61" s="79"/>
    </row>
    <row r="62" customFormat="false" ht="12.75" hidden="false" customHeight="true" outlineLevel="0" collapsed="false">
      <c r="B62" s="154" t="s">
        <v>275</v>
      </c>
      <c r="C62" s="119" t="s">
        <v>192</v>
      </c>
      <c r="D62" s="125" t="s">
        <v>276</v>
      </c>
      <c r="E62" s="120" t="s">
        <v>277</v>
      </c>
      <c r="F62" s="121" t="s">
        <v>174</v>
      </c>
      <c r="G62" s="122" t="n">
        <v>14.9</v>
      </c>
      <c r="H62" s="122" t="n">
        <v>134.65</v>
      </c>
      <c r="I62" s="122" t="n">
        <f aca="false">ROUND(G62*H62,2)</f>
        <v>2006.29</v>
      </c>
      <c r="J62" s="122" t="n">
        <f aca="false">ROUND(I62*(1+$J$9),2)</f>
        <v>2505.25</v>
      </c>
      <c r="K62" s="123" t="n">
        <f aca="false">(J62/$J$91)</f>
        <v>0.0268472349732374</v>
      </c>
      <c r="L62" s="165"/>
      <c r="M62" s="166"/>
      <c r="N62" s="117"/>
      <c r="AC62" s="134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79"/>
      <c r="BN62" s="79"/>
      <c r="BO62" s="79"/>
      <c r="BP62" s="79"/>
      <c r="BQ62" s="79"/>
      <c r="BR62" s="79"/>
      <c r="BS62" s="79"/>
      <c r="BT62" s="79"/>
      <c r="BU62" s="79"/>
      <c r="BV62" s="79"/>
      <c r="BW62" s="79"/>
      <c r="BX62" s="79"/>
      <c r="BY62" s="79"/>
      <c r="BZ62" s="79"/>
      <c r="CA62" s="79"/>
      <c r="CB62" s="79"/>
      <c r="CC62" s="79"/>
      <c r="CD62" s="79"/>
      <c r="CE62" s="79"/>
      <c r="CF62" s="79"/>
      <c r="CG62" s="79"/>
      <c r="CH62" s="79"/>
      <c r="CI62" s="79"/>
      <c r="CJ62" s="79"/>
      <c r="CK62" s="79"/>
      <c r="CL62" s="79"/>
      <c r="CM62" s="79"/>
      <c r="CN62" s="79"/>
      <c r="CO62" s="79"/>
      <c r="CP62" s="79"/>
      <c r="CQ62" s="79"/>
      <c r="CR62" s="79"/>
      <c r="CS62" s="79"/>
      <c r="CT62" s="79"/>
      <c r="CU62" s="79"/>
      <c r="CV62" s="79"/>
      <c r="CW62" s="79"/>
      <c r="CX62" s="79"/>
      <c r="CY62" s="79"/>
      <c r="CZ62" s="79"/>
      <c r="DA62" s="79"/>
      <c r="DB62" s="79"/>
      <c r="DC62" s="79"/>
      <c r="DD62" s="79"/>
      <c r="DE62" s="79"/>
      <c r="DF62" s="79"/>
      <c r="DG62" s="79"/>
      <c r="DH62" s="79"/>
      <c r="DI62" s="79"/>
      <c r="DJ62" s="79"/>
      <c r="DK62" s="79"/>
      <c r="DL62" s="79"/>
      <c r="DM62" s="79"/>
      <c r="DN62" s="79"/>
      <c r="DO62" s="79"/>
      <c r="DP62" s="79"/>
      <c r="DQ62" s="79"/>
      <c r="DR62" s="79"/>
      <c r="DS62" s="79"/>
      <c r="DT62" s="79"/>
      <c r="DU62" s="79"/>
      <c r="DV62" s="79"/>
      <c r="DW62" s="79"/>
      <c r="DX62" s="79"/>
      <c r="DY62" s="79"/>
      <c r="DZ62" s="79"/>
      <c r="EA62" s="79"/>
      <c r="EB62" s="79"/>
      <c r="EC62" s="79"/>
      <c r="ED62" s="79"/>
      <c r="EE62" s="79"/>
      <c r="EF62" s="79"/>
      <c r="EG62" s="79"/>
    </row>
    <row r="63" customFormat="false" ht="12.75" hidden="false" customHeight="true" outlineLevel="0" collapsed="false">
      <c r="B63" s="154" t="s">
        <v>278</v>
      </c>
      <c r="C63" s="119" t="s">
        <v>217</v>
      </c>
      <c r="D63" s="125" t="n">
        <v>40140</v>
      </c>
      <c r="E63" s="120" t="s">
        <v>279</v>
      </c>
      <c r="F63" s="121" t="s">
        <v>174</v>
      </c>
      <c r="G63" s="122" t="n">
        <v>7.65</v>
      </c>
      <c r="H63" s="122" t="n">
        <v>200</v>
      </c>
      <c r="I63" s="122" t="n">
        <f aca="false">ROUND(G63*H63,2)</f>
        <v>1530</v>
      </c>
      <c r="J63" s="122" t="n">
        <f aca="false">ROUND(I63*(1+$J$9),2)</f>
        <v>1910.51</v>
      </c>
      <c r="K63" s="123" t="n">
        <f aca="false">(J63/$J$91)</f>
        <v>0.0204737694396646</v>
      </c>
      <c r="L63" s="165"/>
      <c r="M63" s="166"/>
      <c r="N63" s="117"/>
      <c r="AC63" s="134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  <c r="BN63" s="79"/>
      <c r="BO63" s="79"/>
      <c r="BP63" s="79"/>
      <c r="BQ63" s="79"/>
      <c r="BR63" s="79"/>
      <c r="BS63" s="79"/>
      <c r="BT63" s="79"/>
      <c r="BU63" s="79"/>
      <c r="BV63" s="79"/>
      <c r="BW63" s="79"/>
      <c r="BX63" s="79"/>
      <c r="BY63" s="79"/>
      <c r="BZ63" s="79"/>
      <c r="CA63" s="79"/>
      <c r="CB63" s="79"/>
      <c r="CC63" s="79"/>
      <c r="CD63" s="79"/>
      <c r="CE63" s="79"/>
      <c r="CF63" s="79"/>
      <c r="CG63" s="79"/>
      <c r="CH63" s="79"/>
      <c r="CI63" s="79"/>
      <c r="CJ63" s="79"/>
      <c r="CK63" s="79"/>
      <c r="CL63" s="79"/>
      <c r="CM63" s="79"/>
      <c r="CN63" s="79"/>
      <c r="CO63" s="79"/>
      <c r="CP63" s="79"/>
      <c r="CQ63" s="79"/>
      <c r="CR63" s="79"/>
      <c r="CS63" s="79"/>
      <c r="CT63" s="79"/>
      <c r="CU63" s="79"/>
      <c r="CV63" s="79"/>
      <c r="CW63" s="79"/>
      <c r="CX63" s="79"/>
      <c r="CY63" s="79"/>
      <c r="CZ63" s="79"/>
      <c r="DA63" s="79"/>
      <c r="DB63" s="79"/>
      <c r="DC63" s="79"/>
      <c r="DD63" s="79"/>
      <c r="DE63" s="79"/>
      <c r="DF63" s="79"/>
      <c r="DG63" s="79"/>
      <c r="DH63" s="79"/>
      <c r="DI63" s="79"/>
      <c r="DJ63" s="79"/>
      <c r="DK63" s="79"/>
      <c r="DL63" s="79"/>
      <c r="DM63" s="79"/>
      <c r="DN63" s="79"/>
      <c r="DO63" s="79"/>
      <c r="DP63" s="79"/>
      <c r="DQ63" s="79"/>
      <c r="DR63" s="79"/>
      <c r="DS63" s="79"/>
      <c r="DT63" s="79"/>
      <c r="DU63" s="79"/>
      <c r="DV63" s="79"/>
      <c r="DW63" s="79"/>
      <c r="DX63" s="79"/>
      <c r="DY63" s="79"/>
      <c r="DZ63" s="79"/>
      <c r="EA63" s="79"/>
      <c r="EB63" s="79"/>
      <c r="EC63" s="79"/>
      <c r="ED63" s="79"/>
      <c r="EE63" s="79"/>
      <c r="EF63" s="79"/>
      <c r="EG63" s="79"/>
    </row>
    <row r="64" customFormat="false" ht="13.4" hidden="false" customHeight="false" outlineLevel="0" collapsed="false">
      <c r="B64" s="154" t="s">
        <v>280</v>
      </c>
      <c r="C64" s="119" t="s">
        <v>217</v>
      </c>
      <c r="D64" s="125" t="n">
        <v>43080</v>
      </c>
      <c r="E64" s="120" t="s">
        <v>281</v>
      </c>
      <c r="F64" s="121" t="s">
        <v>197</v>
      </c>
      <c r="G64" s="122" t="n">
        <v>1</v>
      </c>
      <c r="H64" s="122" t="n">
        <v>44.12</v>
      </c>
      <c r="I64" s="122" t="n">
        <f aca="false">ROUND(G64*H64,2)</f>
        <v>44.12</v>
      </c>
      <c r="J64" s="122" t="n">
        <f aca="false">ROUND(I64*(1+$J$9),2)</f>
        <v>55.09</v>
      </c>
      <c r="K64" s="123" t="n">
        <f aca="false">(J64/$J$91)</f>
        <v>0.000590365901477158</v>
      </c>
      <c r="L64" s="165"/>
      <c r="M64" s="166"/>
      <c r="N64" s="117"/>
      <c r="AC64" s="134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79"/>
      <c r="BC64" s="79"/>
      <c r="BD64" s="79"/>
      <c r="BE64" s="79"/>
      <c r="BF64" s="79"/>
      <c r="BG64" s="79"/>
      <c r="BH64" s="79"/>
      <c r="BI64" s="79"/>
      <c r="BJ64" s="79"/>
      <c r="BK64" s="79"/>
      <c r="BL64" s="79"/>
      <c r="BM64" s="79"/>
      <c r="BN64" s="79"/>
      <c r="BO64" s="79"/>
      <c r="BP64" s="79"/>
      <c r="BQ64" s="79"/>
      <c r="BR64" s="79"/>
      <c r="BS64" s="79"/>
      <c r="BT64" s="79"/>
      <c r="BU64" s="79"/>
      <c r="BV64" s="79"/>
      <c r="BW64" s="79"/>
      <c r="BX64" s="79"/>
      <c r="BY64" s="79"/>
      <c r="BZ64" s="79"/>
      <c r="CA64" s="79"/>
      <c r="CB64" s="79"/>
      <c r="CC64" s="79"/>
      <c r="CD64" s="79"/>
      <c r="CE64" s="79"/>
      <c r="CF64" s="79"/>
      <c r="CG64" s="79"/>
      <c r="CH64" s="79"/>
      <c r="CI64" s="79"/>
      <c r="CJ64" s="79"/>
      <c r="CK64" s="79"/>
      <c r="CL64" s="79"/>
      <c r="CM64" s="79"/>
      <c r="CN64" s="79"/>
      <c r="CO64" s="79"/>
      <c r="CP64" s="79"/>
      <c r="CQ64" s="79"/>
      <c r="CR64" s="79"/>
      <c r="CS64" s="79"/>
      <c r="CT64" s="79"/>
      <c r="CU64" s="79"/>
      <c r="CV64" s="79"/>
      <c r="CW64" s="79"/>
      <c r="CX64" s="79"/>
      <c r="CY64" s="79"/>
      <c r="CZ64" s="79"/>
      <c r="DA64" s="79"/>
      <c r="DB64" s="79"/>
      <c r="DC64" s="79"/>
      <c r="DD64" s="79"/>
      <c r="DE64" s="79"/>
      <c r="DF64" s="79"/>
      <c r="DG64" s="79"/>
      <c r="DH64" s="79"/>
      <c r="DI64" s="79"/>
      <c r="DJ64" s="79"/>
      <c r="DK64" s="79"/>
      <c r="DL64" s="79"/>
      <c r="DM64" s="79"/>
      <c r="DN64" s="79"/>
      <c r="DO64" s="79"/>
      <c r="DP64" s="79"/>
      <c r="DQ64" s="79"/>
      <c r="DR64" s="79"/>
      <c r="DS64" s="79"/>
      <c r="DT64" s="79"/>
      <c r="DU64" s="79"/>
      <c r="DV64" s="79"/>
      <c r="DW64" s="79"/>
      <c r="DX64" s="79"/>
      <c r="DY64" s="79"/>
      <c r="DZ64" s="79"/>
      <c r="EA64" s="79"/>
      <c r="EB64" s="79"/>
      <c r="EC64" s="79"/>
      <c r="ED64" s="79"/>
      <c r="EE64" s="79"/>
      <c r="EF64" s="79"/>
      <c r="EG64" s="79"/>
    </row>
    <row r="65" s="144" customFormat="true" ht="12.75" hidden="false" customHeight="false" outlineLevel="0" collapsed="false">
      <c r="B65" s="145"/>
      <c r="C65" s="145"/>
      <c r="D65" s="145"/>
      <c r="E65" s="145"/>
      <c r="F65" s="145"/>
      <c r="G65" s="145"/>
      <c r="H65" s="145"/>
      <c r="I65" s="145"/>
      <c r="J65" s="145"/>
      <c r="K65" s="145"/>
      <c r="L65" s="155"/>
      <c r="M65" s="166"/>
      <c r="N65" s="147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34"/>
      <c r="AD65" s="148"/>
      <c r="AE65" s="148"/>
      <c r="AF65" s="148"/>
      <c r="AG65" s="148"/>
      <c r="AH65" s="148"/>
      <c r="AI65" s="148"/>
    </row>
    <row r="66" customFormat="false" ht="12.75" hidden="false" customHeight="false" outlineLevel="0" collapsed="false">
      <c r="B66" s="127" t="s">
        <v>282</v>
      </c>
      <c r="C66" s="127"/>
      <c r="D66" s="127"/>
      <c r="E66" s="127"/>
      <c r="F66" s="127"/>
      <c r="G66" s="127"/>
      <c r="H66" s="128"/>
      <c r="I66" s="129" t="n">
        <f aca="false">SUM(I60:I64)</f>
        <v>3708.09</v>
      </c>
      <c r="J66" s="129" t="n">
        <f aca="false">SUM(J60:J64)</f>
        <v>4630.28</v>
      </c>
      <c r="K66" s="130" t="n">
        <f aca="false">SUM(K60:K64)</f>
        <v>0.0496198843037149</v>
      </c>
      <c r="L66" s="131"/>
      <c r="M66" s="167"/>
      <c r="N66" s="133"/>
      <c r="P66" s="168"/>
      <c r="AC66" s="134"/>
    </row>
    <row r="67" customFormat="false" ht="3.95" hidden="false" customHeight="true" outlineLevel="0" collapsed="false"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31"/>
      <c r="N67" s="117"/>
    </row>
    <row r="68" customFormat="false" ht="12.75" hidden="false" customHeight="true" outlineLevel="0" collapsed="false">
      <c r="B68" s="111" t="s">
        <v>283</v>
      </c>
      <c r="C68" s="111"/>
      <c r="D68" s="111"/>
      <c r="E68" s="111"/>
      <c r="F68" s="112"/>
      <c r="G68" s="113"/>
      <c r="H68" s="114"/>
      <c r="I68" s="114"/>
      <c r="J68" s="114"/>
      <c r="K68" s="115"/>
      <c r="N68" s="117"/>
    </row>
    <row r="69" customFormat="false" ht="25.35" hidden="false" customHeight="false" outlineLevel="0" collapsed="false">
      <c r="B69" s="154" t="s">
        <v>13</v>
      </c>
      <c r="C69" s="119" t="s">
        <v>192</v>
      </c>
      <c r="D69" s="125" t="s">
        <v>284</v>
      </c>
      <c r="E69" s="120" t="s">
        <v>285</v>
      </c>
      <c r="F69" s="121" t="s">
        <v>197</v>
      </c>
      <c r="G69" s="122" t="n">
        <v>1</v>
      </c>
      <c r="H69" s="122" t="n">
        <v>273.71</v>
      </c>
      <c r="I69" s="122" t="n">
        <f aca="false">ROUND(G69*H69,2)</f>
        <v>273.71</v>
      </c>
      <c r="J69" s="122" t="n">
        <f aca="false">ROUND(I69*(1+$J$9),2)</f>
        <v>341.78</v>
      </c>
      <c r="K69" s="123" t="n">
        <f aca="false">(J69/$J$91)</f>
        <v>0.00366264762764318</v>
      </c>
      <c r="L69" s="165"/>
      <c r="M69" s="166"/>
      <c r="N69" s="117"/>
    </row>
    <row r="70" customFormat="false" ht="13.4" hidden="false" customHeight="false" outlineLevel="0" collapsed="false">
      <c r="B70" s="154" t="s">
        <v>52</v>
      </c>
      <c r="C70" s="119" t="s">
        <v>217</v>
      </c>
      <c r="D70" s="125" t="n">
        <v>43848</v>
      </c>
      <c r="E70" s="120" t="s">
        <v>286</v>
      </c>
      <c r="F70" s="121" t="s">
        <v>197</v>
      </c>
      <c r="G70" s="122" t="n">
        <v>1</v>
      </c>
      <c r="H70" s="122" t="n">
        <v>65.29</v>
      </c>
      <c r="I70" s="122" t="n">
        <f aca="false">ROUND(G70*H70,2)</f>
        <v>65.29</v>
      </c>
      <c r="J70" s="122" t="n">
        <f aca="false">ROUND(I70*(1+$J$9),2)</f>
        <v>81.53</v>
      </c>
      <c r="K70" s="123" t="n">
        <f aca="false">(J70/$J$91)</f>
        <v>0.000873707241739566</v>
      </c>
      <c r="L70" s="165"/>
      <c r="M70" s="166"/>
      <c r="N70" s="117"/>
    </row>
    <row r="71" customFormat="false" ht="14.15" hidden="false" customHeight="false" outlineLevel="0" collapsed="false">
      <c r="B71" s="154" t="s">
        <v>88</v>
      </c>
      <c r="C71" s="119" t="s">
        <v>263</v>
      </c>
      <c r="D71" s="125"/>
      <c r="E71" s="120" t="s">
        <v>287</v>
      </c>
      <c r="F71" s="121" t="s">
        <v>197</v>
      </c>
      <c r="G71" s="122" t="n">
        <v>6</v>
      </c>
      <c r="H71" s="122" t="n">
        <v>20.92</v>
      </c>
      <c r="I71" s="122" t="n">
        <f aca="false">ROUND(G71*H71,2)</f>
        <v>125.52</v>
      </c>
      <c r="J71" s="122" t="n">
        <f aca="false">ROUND(I71*(1+$J$9),2)</f>
        <v>156.74</v>
      </c>
      <c r="K71" s="123" t="n">
        <f aca="false">(J71/$J$91)</f>
        <v>0.00167968690138918</v>
      </c>
      <c r="L71" s="165"/>
      <c r="M71" s="166"/>
      <c r="N71" s="117"/>
    </row>
    <row r="72" customFormat="false" ht="25.35" hidden="false" customHeight="false" outlineLevel="0" collapsed="false">
      <c r="B72" s="154" t="s">
        <v>288</v>
      </c>
      <c r="C72" s="119" t="s">
        <v>192</v>
      </c>
      <c r="D72" s="125" t="s">
        <v>289</v>
      </c>
      <c r="E72" s="120" t="s">
        <v>290</v>
      </c>
      <c r="F72" s="121" t="s">
        <v>197</v>
      </c>
      <c r="G72" s="122" t="n">
        <v>1</v>
      </c>
      <c r="H72" s="122" t="n">
        <v>151.54</v>
      </c>
      <c r="I72" s="122" t="n">
        <f aca="false">ROUND(G72*H72,2)</f>
        <v>151.54</v>
      </c>
      <c r="J72" s="122" t="n">
        <f aca="false">ROUND(I72*(1+$J$9),2)</f>
        <v>189.23</v>
      </c>
      <c r="K72" s="123" t="n">
        <f aca="false">(J72/$J$91)</f>
        <v>0.00202786239855732</v>
      </c>
      <c r="L72" s="165"/>
      <c r="M72" s="166"/>
      <c r="N72" s="117"/>
    </row>
    <row r="73" s="144" customFormat="true" ht="15" hidden="false" customHeight="true" outlineLevel="0" collapsed="false"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55"/>
      <c r="M73" s="146"/>
      <c r="N73" s="147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</row>
    <row r="74" customFormat="false" ht="15" hidden="false" customHeight="true" outlineLevel="0" collapsed="false">
      <c r="B74" s="127" t="s">
        <v>291</v>
      </c>
      <c r="C74" s="127"/>
      <c r="D74" s="127"/>
      <c r="E74" s="127"/>
      <c r="F74" s="127"/>
      <c r="G74" s="127"/>
      <c r="H74" s="128"/>
      <c r="I74" s="129" t="n">
        <f aca="false">SUM(I69:I72)</f>
        <v>616.06</v>
      </c>
      <c r="J74" s="129" t="n">
        <f aca="false">SUM(J69:J72)</f>
        <v>769.28</v>
      </c>
      <c r="K74" s="130" t="n">
        <f aca="false">SUM(K69:K72)</f>
        <v>0.00824390416932924</v>
      </c>
      <c r="L74" s="131"/>
      <c r="M74" s="167"/>
      <c r="N74" s="133"/>
      <c r="P74" s="168"/>
    </row>
    <row r="75" customFormat="false" ht="8.3" hidden="false" customHeight="true" outlineLevel="0" collapsed="false"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31"/>
      <c r="M75" s="167"/>
      <c r="N75" s="133"/>
      <c r="P75" s="168"/>
    </row>
    <row r="76" customFormat="false" ht="15" hidden="false" customHeight="true" outlineLevel="0" collapsed="false">
      <c r="B76" s="111" t="s">
        <v>292</v>
      </c>
      <c r="C76" s="111"/>
      <c r="D76" s="111"/>
      <c r="E76" s="111"/>
      <c r="F76" s="112"/>
      <c r="G76" s="113"/>
      <c r="H76" s="114"/>
      <c r="I76" s="114"/>
      <c r="J76" s="114"/>
      <c r="K76" s="115"/>
      <c r="L76" s="131"/>
      <c r="M76" s="167"/>
      <c r="N76" s="133"/>
      <c r="P76" s="168"/>
    </row>
    <row r="77" customFormat="false" ht="14.15" hidden="false" customHeight="false" outlineLevel="0" collapsed="false">
      <c r="B77" s="154" t="s">
        <v>293</v>
      </c>
      <c r="C77" s="119" t="s">
        <v>192</v>
      </c>
      <c r="D77" s="125" t="s">
        <v>294</v>
      </c>
      <c r="E77" s="120" t="s">
        <v>295</v>
      </c>
      <c r="F77" s="121" t="s">
        <v>174</v>
      </c>
      <c r="G77" s="122" t="n">
        <v>9.45</v>
      </c>
      <c r="H77" s="122" t="n">
        <v>59.39</v>
      </c>
      <c r="I77" s="122" t="n">
        <f aca="false">ROUND(G77*H77,2)</f>
        <v>561.24</v>
      </c>
      <c r="J77" s="122" t="n">
        <f aca="false">ROUND(I77*(1+$J$9),2)</f>
        <v>700.82</v>
      </c>
      <c r="K77" s="123" t="n">
        <f aca="false">(J77/$J$91)</f>
        <v>0.0075102601392852</v>
      </c>
      <c r="L77" s="131"/>
      <c r="M77" s="167"/>
      <c r="N77" s="133"/>
      <c r="P77" s="168"/>
    </row>
    <row r="78" customFormat="false" ht="15" hidden="false" customHeight="true" outlineLevel="0" collapsed="false">
      <c r="B78" s="154" t="s">
        <v>296</v>
      </c>
      <c r="C78" s="119" t="s">
        <v>192</v>
      </c>
      <c r="D78" s="125" t="s">
        <v>297</v>
      </c>
      <c r="E78" s="120" t="s">
        <v>298</v>
      </c>
      <c r="F78" s="121" t="s">
        <v>174</v>
      </c>
      <c r="G78" s="122" t="n">
        <v>9.45</v>
      </c>
      <c r="H78" s="122" t="n">
        <v>32.53</v>
      </c>
      <c r="I78" s="122" t="n">
        <f aca="false">ROUND(G78*H78,2)</f>
        <v>307.41</v>
      </c>
      <c r="J78" s="122" t="n">
        <f aca="false">ROUND(I78*(1+$J$9),2)</f>
        <v>383.86</v>
      </c>
      <c r="K78" s="123" t="n">
        <f aca="false">(J78/$J$91)</f>
        <v>0.00411359330079909</v>
      </c>
      <c r="L78" s="131"/>
      <c r="M78" s="167"/>
      <c r="N78" s="133"/>
      <c r="P78" s="168"/>
    </row>
    <row r="79" customFormat="false" ht="15" hidden="false" customHeight="true" outlineLevel="0" collapsed="false"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31"/>
      <c r="M79" s="167"/>
      <c r="N79" s="133"/>
      <c r="P79" s="168"/>
    </row>
    <row r="80" customFormat="false" ht="15" hidden="false" customHeight="true" outlineLevel="0" collapsed="false">
      <c r="B80" s="127" t="s">
        <v>299</v>
      </c>
      <c r="C80" s="127"/>
      <c r="D80" s="127"/>
      <c r="E80" s="127"/>
      <c r="F80" s="127"/>
      <c r="G80" s="127"/>
      <c r="H80" s="128"/>
      <c r="I80" s="129" t="n">
        <f aca="false">SUM(I77:I78)</f>
        <v>868.65</v>
      </c>
      <c r="J80" s="129" t="n">
        <f aca="false">SUM(J77:J78)</f>
        <v>1084.68</v>
      </c>
      <c r="K80" s="130" t="n">
        <f aca="false">SUM(K77:K78)</f>
        <v>0.0116238534400843</v>
      </c>
      <c r="L80" s="131"/>
      <c r="M80" s="167"/>
      <c r="N80" s="133"/>
      <c r="P80" s="168"/>
    </row>
    <row r="81" customFormat="false" ht="8.3" hidden="false" customHeight="true" outlineLevel="0" collapsed="false">
      <c r="B81" s="105"/>
      <c r="C81" s="105"/>
      <c r="D81" s="105"/>
      <c r="E81" s="105"/>
      <c r="F81" s="105"/>
      <c r="G81" s="105"/>
      <c r="H81" s="105"/>
      <c r="I81" s="105"/>
      <c r="J81" s="105"/>
      <c r="K81" s="105"/>
      <c r="L81" s="131"/>
      <c r="N81" s="117"/>
    </row>
    <row r="82" customFormat="false" ht="15" hidden="false" customHeight="true" outlineLevel="0" collapsed="false">
      <c r="B82" s="111" t="s">
        <v>300</v>
      </c>
      <c r="C82" s="111"/>
      <c r="D82" s="111"/>
      <c r="E82" s="111"/>
      <c r="F82" s="112"/>
      <c r="G82" s="113"/>
      <c r="H82" s="114"/>
      <c r="I82" s="114"/>
      <c r="J82" s="114"/>
      <c r="K82" s="115"/>
      <c r="N82" s="117"/>
    </row>
    <row r="83" s="144" customFormat="true" ht="15" hidden="false" customHeight="true" outlineLevel="0" collapsed="false">
      <c r="A83" s="153"/>
      <c r="B83" s="154" t="s">
        <v>301</v>
      </c>
      <c r="C83" s="119" t="s">
        <v>217</v>
      </c>
      <c r="D83" s="108" t="n">
        <v>42846</v>
      </c>
      <c r="E83" s="158" t="s">
        <v>302</v>
      </c>
      <c r="F83" s="107" t="s">
        <v>174</v>
      </c>
      <c r="G83" s="122" t="n">
        <v>940.8</v>
      </c>
      <c r="H83" s="122" t="n">
        <v>5.41</v>
      </c>
      <c r="I83" s="122" t="n">
        <f aca="false">ROUND(G83*H83,2)</f>
        <v>5089.73</v>
      </c>
      <c r="J83" s="122" t="n">
        <f aca="false">ROUND(I83*(1+$J$9),2)</f>
        <v>6355.55</v>
      </c>
      <c r="K83" s="123" t="n">
        <f aca="false">(J83/$J$91)</f>
        <v>0.0681085497392113</v>
      </c>
      <c r="L83" s="155"/>
      <c r="M83" s="156"/>
      <c r="N83" s="148"/>
      <c r="O83" s="148"/>
      <c r="P83" s="148"/>
      <c r="Q83" s="147"/>
      <c r="R83" s="147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</row>
    <row r="84" customFormat="false" ht="15" hidden="false" customHeight="true" outlineLevel="0" collapsed="false">
      <c r="A84" s="153"/>
      <c r="B84" s="154" t="s">
        <v>303</v>
      </c>
      <c r="C84" s="119" t="s">
        <v>217</v>
      </c>
      <c r="D84" s="125" t="n">
        <v>40070</v>
      </c>
      <c r="E84" s="120" t="s">
        <v>304</v>
      </c>
      <c r="F84" s="121" t="s">
        <v>174</v>
      </c>
      <c r="G84" s="122" t="n">
        <v>58.32</v>
      </c>
      <c r="H84" s="122" t="n">
        <v>7.18</v>
      </c>
      <c r="I84" s="122" t="n">
        <f aca="false">ROUND(G84*H84,2)</f>
        <v>418.74</v>
      </c>
      <c r="J84" s="122" t="n">
        <f aca="false">ROUND(I84*(1+$J$9),2)</f>
        <v>522.88</v>
      </c>
      <c r="K84" s="123" t="n">
        <f aca="false">(J84/$J$91)</f>
        <v>0.00560338577898668</v>
      </c>
      <c r="L84" s="155"/>
      <c r="M84" s="156"/>
      <c r="N84" s="148"/>
      <c r="O84" s="148"/>
      <c r="P84" s="148"/>
      <c r="Q84" s="147"/>
      <c r="R84" s="147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</row>
    <row r="85" customFormat="false" ht="15" hidden="false" customHeight="true" outlineLevel="0" collapsed="false">
      <c r="A85" s="153"/>
      <c r="B85" s="154" t="s">
        <v>305</v>
      </c>
      <c r="C85" s="119" t="s">
        <v>217</v>
      </c>
      <c r="D85" s="125" t="n">
        <v>40071</v>
      </c>
      <c r="E85" s="120" t="s">
        <v>306</v>
      </c>
      <c r="F85" s="121" t="s">
        <v>174</v>
      </c>
      <c r="G85" s="122" t="n">
        <v>1.7</v>
      </c>
      <c r="H85" s="122" t="n">
        <v>8.41</v>
      </c>
      <c r="I85" s="122" t="n">
        <f aca="false">ROUND(G85*H85,2)</f>
        <v>14.3</v>
      </c>
      <c r="J85" s="122" t="n">
        <f aca="false">ROUND(I85*(1+$J$9),2)</f>
        <v>17.86</v>
      </c>
      <c r="K85" s="123" t="n">
        <f aca="false">(J85/$J$91)</f>
        <v>0.000191394717741551</v>
      </c>
      <c r="L85" s="155"/>
      <c r="M85" s="156"/>
      <c r="N85" s="148"/>
      <c r="O85" s="148"/>
      <c r="P85" s="148"/>
      <c r="Q85" s="147"/>
      <c r="R85" s="147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</row>
    <row r="86" customFormat="false" ht="15" hidden="false" customHeight="true" outlineLevel="0" collapsed="false">
      <c r="A86" s="153"/>
      <c r="B86" s="154" t="s">
        <v>307</v>
      </c>
      <c r="C86" s="119" t="s">
        <v>217</v>
      </c>
      <c r="D86" s="159" t="s">
        <v>308</v>
      </c>
      <c r="E86" s="160" t="s">
        <v>309</v>
      </c>
      <c r="F86" s="121" t="s">
        <v>174</v>
      </c>
      <c r="G86" s="122" t="n">
        <v>42.39</v>
      </c>
      <c r="H86" s="122" t="n">
        <v>10.26</v>
      </c>
      <c r="I86" s="122" t="n">
        <f aca="false">ROUND(G86*H86,2)</f>
        <v>434.92</v>
      </c>
      <c r="J86" s="122" t="n">
        <f aca="false">ROUND(I86*(1+$J$9),2)</f>
        <v>543.08</v>
      </c>
      <c r="K86" s="123" t="n">
        <f aca="false">(J86/$J$91)</f>
        <v>0.00581985684832483</v>
      </c>
      <c r="L86" s="155"/>
      <c r="M86" s="156"/>
      <c r="N86" s="148"/>
      <c r="O86" s="148"/>
      <c r="P86" s="148"/>
      <c r="Q86" s="147"/>
      <c r="R86" s="147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</row>
    <row r="87" customFormat="false" ht="15" hidden="false" customHeight="true" outlineLevel="0" collapsed="false"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55"/>
      <c r="M87" s="146"/>
      <c r="N87" s="147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</row>
    <row r="88" customFormat="false" ht="15" hidden="false" customHeight="true" outlineLevel="0" collapsed="false">
      <c r="B88" s="127" t="s">
        <v>310</v>
      </c>
      <c r="C88" s="127"/>
      <c r="D88" s="127"/>
      <c r="E88" s="127"/>
      <c r="F88" s="127"/>
      <c r="G88" s="127"/>
      <c r="H88" s="128"/>
      <c r="I88" s="129" t="n">
        <f aca="false">SUM(I83:I86)</f>
        <v>5957.69</v>
      </c>
      <c r="J88" s="129" t="n">
        <f aca="false">SUM(J83:J86)</f>
        <v>7439.37</v>
      </c>
      <c r="K88" s="130" t="n">
        <f aca="false">SUM(K83:K86)</f>
        <v>0.0797231870842644</v>
      </c>
      <c r="L88" s="131"/>
      <c r="M88" s="167"/>
      <c r="N88" s="133"/>
      <c r="P88" s="168"/>
    </row>
    <row r="89" customFormat="false" ht="3.95" hidden="false" customHeight="true" outlineLevel="0" collapsed="false"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31"/>
      <c r="N89" s="117"/>
    </row>
    <row r="90" customFormat="false" ht="12.75" hidden="false" customHeight="false" outlineLevel="0" collapsed="false">
      <c r="B90" s="169"/>
      <c r="C90" s="169"/>
      <c r="D90" s="169"/>
      <c r="E90" s="169"/>
      <c r="F90" s="169"/>
      <c r="G90" s="169"/>
      <c r="H90" s="169"/>
      <c r="I90" s="169"/>
      <c r="J90" s="169"/>
      <c r="K90" s="169"/>
      <c r="L90" s="131"/>
    </row>
    <row r="91" customFormat="false" ht="12.75" hidden="false" customHeight="false" outlineLevel="0" collapsed="false">
      <c r="B91" s="127" t="s">
        <v>311</v>
      </c>
      <c r="C91" s="127"/>
      <c r="D91" s="127"/>
      <c r="E91" s="127"/>
      <c r="F91" s="127"/>
      <c r="G91" s="127"/>
      <c r="H91" s="128"/>
      <c r="I91" s="129" t="n">
        <f aca="false">I31+I38+I45+I51+I57+I66+I74+I88+I80</f>
        <v>74729.73</v>
      </c>
      <c r="J91" s="129" t="n">
        <f aca="false">J31+J38+J45+J51+J57+J66+J74+J88+J80</f>
        <v>93315.01</v>
      </c>
      <c r="K91" s="170" t="n">
        <f aca="false">K31+K38+K45+K51+K57+K66+K74+K88+K80</f>
        <v>1</v>
      </c>
      <c r="L91" s="131"/>
    </row>
    <row r="92" customFormat="false" ht="4.5" hidden="false" customHeight="true" outlineLevel="0" collapsed="false"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31"/>
    </row>
    <row r="93" customFormat="false" ht="13.5" hidden="false" customHeight="false" outlineLevel="0" collapsed="false"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31"/>
    </row>
    <row r="94" customFormat="false" ht="33.75" hidden="false" customHeight="true" outlineLevel="0" collapsed="false">
      <c r="B94" s="169"/>
      <c r="C94" s="169"/>
      <c r="D94" s="169"/>
      <c r="E94" s="169"/>
      <c r="F94" s="169"/>
      <c r="G94" s="169"/>
      <c r="H94" s="169"/>
      <c r="I94" s="169"/>
      <c r="J94" s="169"/>
      <c r="K94" s="169"/>
    </row>
    <row r="95" customFormat="false" ht="20.1" hidden="false" customHeight="true" outlineLevel="0" collapsed="false"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87"/>
      <c r="M95" s="88"/>
      <c r="N95" s="88"/>
    </row>
    <row r="96" customFormat="false" ht="20.1" hidden="false" customHeight="true" outlineLevel="0" collapsed="false">
      <c r="B96" s="173" t="s">
        <v>312</v>
      </c>
      <c r="C96" s="174" t="n">
        <v>43074</v>
      </c>
      <c r="D96" s="174"/>
      <c r="E96" s="175" t="s">
        <v>313</v>
      </c>
      <c r="F96" s="176"/>
      <c r="G96" s="175" t="s">
        <v>314</v>
      </c>
      <c r="H96" s="177"/>
      <c r="I96" s="177"/>
      <c r="J96" s="178"/>
      <c r="K96" s="179"/>
      <c r="L96" s="87"/>
      <c r="M96" s="88"/>
      <c r="N96" s="180"/>
    </row>
    <row r="97" customFormat="false" ht="20.1" hidden="false" customHeight="true" outlineLevel="0" collapsed="false">
      <c r="B97" s="173"/>
      <c r="C97" s="174"/>
      <c r="D97" s="174"/>
      <c r="E97" s="181" t="s">
        <v>315</v>
      </c>
      <c r="F97" s="182"/>
      <c r="G97" s="183"/>
      <c r="H97" s="184"/>
      <c r="I97" s="184"/>
      <c r="J97" s="184"/>
      <c r="K97" s="185"/>
      <c r="L97" s="87"/>
      <c r="M97" s="100"/>
      <c r="N97" s="101"/>
    </row>
    <row r="98" customFormat="false" ht="20.1" hidden="false" customHeight="true" outlineLevel="0" collapsed="false">
      <c r="L98" s="87"/>
      <c r="M98" s="186"/>
      <c r="N98" s="101"/>
    </row>
    <row r="99" customFormat="false" ht="3" hidden="false" customHeight="true" outlineLevel="0" collapsed="false"/>
    <row r="100" customFormat="false" ht="12.75" hidden="false" customHeight="true" outlineLevel="0" collapsed="false"/>
    <row r="102" customFormat="false" ht="3.95" hidden="false" customHeight="true" outlineLevel="0" collapsed="false"/>
    <row r="103" customFormat="false" ht="12.75" hidden="false" customHeight="true" outlineLevel="0" collapsed="false"/>
    <row r="104" customFormat="false" ht="12.75" hidden="false" customHeight="true" outlineLevel="0" collapsed="false">
      <c r="L104" s="116"/>
      <c r="M104" s="166"/>
      <c r="N104" s="117"/>
    </row>
    <row r="105" customFormat="false" ht="12.75" hidden="false" customHeight="true" outlineLevel="0" collapsed="false">
      <c r="N105" s="117"/>
    </row>
    <row r="106" customFormat="false" ht="12.75" hidden="false" customHeight="true" outlineLevel="0" collapsed="false">
      <c r="L106" s="131"/>
      <c r="M106" s="132"/>
      <c r="N106" s="133"/>
    </row>
    <row r="107" customFormat="false" ht="3.95" hidden="false" customHeight="true" outlineLevel="0" collapsed="false"/>
    <row r="108" customFormat="false" ht="12.75" hidden="false" customHeight="false" outlineLevel="0" collapsed="false">
      <c r="F108" s="187"/>
      <c r="G108" s="188"/>
      <c r="L108" s="116"/>
      <c r="N108" s="117"/>
    </row>
    <row r="109" customFormat="false" ht="12.75" hidden="false" customHeight="false" outlineLevel="0" collapsed="false">
      <c r="F109" s="187"/>
      <c r="G109" s="188"/>
      <c r="L109" s="116"/>
      <c r="N109" s="117"/>
    </row>
    <row r="110" customFormat="false" ht="12.75" hidden="false" customHeight="true" outlineLevel="0" collapsed="false">
      <c r="F110" s="187"/>
      <c r="G110" s="188"/>
      <c r="L110" s="116"/>
      <c r="M110" s="124"/>
      <c r="N110" s="117"/>
    </row>
    <row r="112" customFormat="false" ht="12.75" hidden="false" customHeight="true" outlineLevel="0" collapsed="false">
      <c r="F112" s="187"/>
      <c r="G112" s="188"/>
      <c r="L112" s="116"/>
      <c r="M112" s="124"/>
      <c r="N112" s="117"/>
    </row>
    <row r="113" customFormat="false" ht="12.75" hidden="false" customHeight="true" outlineLevel="0" collapsed="false">
      <c r="F113" s="187"/>
      <c r="G113" s="188"/>
      <c r="L113" s="116"/>
      <c r="M113" s="124"/>
      <c r="N113" s="117"/>
    </row>
    <row r="114" customFormat="false" ht="12.75" hidden="false" customHeight="true" outlineLevel="0" collapsed="false">
      <c r="F114" s="187"/>
      <c r="G114" s="188"/>
      <c r="L114" s="116"/>
      <c r="M114" s="124"/>
      <c r="N114" s="117"/>
      <c r="R114" s="189"/>
    </row>
    <row r="115" customFormat="false" ht="12.75" hidden="false" customHeight="true" outlineLevel="0" collapsed="false">
      <c r="F115" s="187"/>
      <c r="G115" s="188"/>
      <c r="L115" s="116"/>
      <c r="M115" s="124"/>
      <c r="N115" s="117"/>
      <c r="R115" s="189"/>
    </row>
    <row r="116" customFormat="false" ht="12.75" hidden="false" customHeight="true" outlineLevel="0" collapsed="false">
      <c r="F116" s="187"/>
      <c r="G116" s="188"/>
      <c r="L116" s="116"/>
      <c r="M116" s="124"/>
      <c r="N116" s="117"/>
      <c r="R116" s="189"/>
    </row>
    <row r="117" customFormat="false" ht="12.75" hidden="false" customHeight="true" outlineLevel="0" collapsed="false">
      <c r="F117" s="187"/>
      <c r="G117" s="188"/>
      <c r="L117" s="116"/>
      <c r="M117" s="124"/>
      <c r="N117" s="117"/>
      <c r="R117" s="189"/>
    </row>
    <row r="118" customFormat="false" ht="12.75" hidden="false" customHeight="true" outlineLevel="0" collapsed="false">
      <c r="F118" s="187"/>
      <c r="G118" s="188"/>
      <c r="L118" s="116"/>
      <c r="M118" s="124"/>
      <c r="N118" s="117"/>
      <c r="R118" s="189"/>
    </row>
    <row r="119" customFormat="false" ht="12.75" hidden="false" customHeight="true" outlineLevel="0" collapsed="false">
      <c r="F119" s="187"/>
      <c r="G119" s="188"/>
      <c r="L119" s="116"/>
      <c r="M119" s="124"/>
      <c r="N119" s="117"/>
      <c r="R119" s="190"/>
    </row>
    <row r="120" customFormat="false" ht="12.75" hidden="false" customHeight="true" outlineLevel="0" collapsed="false">
      <c r="F120" s="187"/>
      <c r="G120" s="188"/>
      <c r="L120" s="116"/>
      <c r="M120" s="124"/>
      <c r="N120" s="117"/>
      <c r="R120" s="189"/>
    </row>
    <row r="121" customFormat="false" ht="12.75" hidden="false" customHeight="true" outlineLevel="0" collapsed="false">
      <c r="F121" s="187"/>
      <c r="G121" s="188"/>
      <c r="L121" s="116"/>
      <c r="M121" s="124"/>
      <c r="N121" s="117"/>
      <c r="R121" s="189"/>
    </row>
    <row r="122" customFormat="false" ht="12.75" hidden="false" customHeight="true" outlineLevel="0" collapsed="false">
      <c r="F122" s="187"/>
      <c r="G122" s="188"/>
      <c r="L122" s="116"/>
      <c r="M122" s="124"/>
      <c r="N122" s="117"/>
      <c r="R122" s="189"/>
    </row>
    <row r="123" customFormat="false" ht="12.75" hidden="false" customHeight="true" outlineLevel="0" collapsed="false">
      <c r="F123" s="187"/>
      <c r="G123" s="188"/>
      <c r="L123" s="116"/>
      <c r="M123" s="124"/>
      <c r="N123" s="117"/>
      <c r="R123" s="189"/>
    </row>
    <row r="124" customFormat="false" ht="25.5" hidden="false" customHeight="true" outlineLevel="0" collapsed="false">
      <c r="F124" s="187"/>
      <c r="G124" s="188"/>
      <c r="L124" s="116"/>
      <c r="M124" s="124"/>
      <c r="N124" s="117"/>
      <c r="R124" s="189"/>
    </row>
    <row r="125" customFormat="false" ht="12.75" hidden="false" customHeight="true" outlineLevel="0" collapsed="false">
      <c r="F125" s="187"/>
      <c r="G125" s="188"/>
      <c r="L125" s="116"/>
      <c r="M125" s="124"/>
      <c r="N125" s="117"/>
      <c r="R125" s="189"/>
    </row>
    <row r="126" customFormat="false" ht="12.75" hidden="false" customHeight="true" outlineLevel="0" collapsed="false">
      <c r="G126" s="188"/>
      <c r="L126" s="116"/>
      <c r="M126" s="124"/>
      <c r="N126" s="117"/>
      <c r="R126" s="189"/>
    </row>
    <row r="127" customFormat="false" ht="12.75" hidden="false" customHeight="true" outlineLevel="0" collapsed="false">
      <c r="F127" s="191"/>
      <c r="G127" s="187"/>
      <c r="L127" s="116"/>
      <c r="M127" s="124"/>
      <c r="N127" s="117"/>
      <c r="R127" s="189"/>
    </row>
    <row r="128" customFormat="false" ht="12.75" hidden="false" customHeight="true" outlineLevel="0" collapsed="false">
      <c r="F128" s="192"/>
      <c r="G128" s="187"/>
      <c r="L128" s="116"/>
      <c r="M128" s="124"/>
      <c r="N128" s="117"/>
      <c r="R128" s="189"/>
    </row>
    <row r="129" customFormat="false" ht="12.75" hidden="false" customHeight="true" outlineLevel="0" collapsed="false">
      <c r="F129" s="192"/>
      <c r="G129" s="187"/>
      <c r="L129" s="116"/>
      <c r="M129" s="124"/>
      <c r="N129" s="117"/>
      <c r="R129" s="189"/>
    </row>
    <row r="130" customFormat="false" ht="12.75" hidden="false" customHeight="true" outlineLevel="0" collapsed="false">
      <c r="F130" s="192"/>
      <c r="G130" s="187"/>
      <c r="L130" s="116"/>
      <c r="M130" s="124"/>
      <c r="N130" s="117"/>
      <c r="R130" s="189"/>
    </row>
    <row r="131" customFormat="false" ht="12.75" hidden="false" customHeight="true" outlineLevel="0" collapsed="false">
      <c r="F131" s="192"/>
      <c r="G131" s="187"/>
      <c r="L131" s="116"/>
      <c r="M131" s="124"/>
      <c r="N131" s="117"/>
      <c r="R131" s="189"/>
    </row>
    <row r="132" customFormat="false" ht="12.75" hidden="false" customHeight="true" outlineLevel="0" collapsed="false">
      <c r="F132" s="192"/>
      <c r="G132" s="187"/>
      <c r="L132" s="116"/>
      <c r="M132" s="124"/>
      <c r="N132" s="117"/>
      <c r="R132" s="193"/>
    </row>
    <row r="133" customFormat="false" ht="12.75" hidden="false" customHeight="true" outlineLevel="0" collapsed="false">
      <c r="F133" s="192"/>
      <c r="G133" s="187"/>
      <c r="L133" s="116"/>
      <c r="M133" s="124"/>
      <c r="N133" s="117"/>
    </row>
    <row r="134" customFormat="false" ht="12.75" hidden="false" customHeight="false" outlineLevel="0" collapsed="false">
      <c r="F134" s="192"/>
      <c r="G134" s="187"/>
      <c r="N134" s="117"/>
    </row>
    <row r="135" customFormat="false" ht="12.75" hidden="false" customHeight="false" outlineLevel="0" collapsed="false">
      <c r="F135" s="192"/>
      <c r="G135" s="187"/>
      <c r="L135" s="131"/>
      <c r="M135" s="132"/>
      <c r="N135" s="133"/>
    </row>
    <row r="136" customFormat="false" ht="3.95" hidden="false" customHeight="true" outlineLevel="0" collapsed="false">
      <c r="F136" s="192"/>
      <c r="G136" s="187"/>
      <c r="N136" s="117"/>
    </row>
    <row r="137" customFormat="false" ht="12.75" hidden="false" customHeight="false" outlineLevel="0" collapsed="false">
      <c r="F137" s="192"/>
      <c r="G137" s="187"/>
      <c r="L137" s="116"/>
      <c r="N137" s="189"/>
      <c r="AC137" s="134"/>
    </row>
    <row r="138" customFormat="false" ht="12.75" hidden="false" customHeight="true" outlineLevel="0" collapsed="false">
      <c r="F138" s="192"/>
      <c r="G138" s="187"/>
      <c r="L138" s="116"/>
      <c r="M138" s="165"/>
      <c r="N138" s="189"/>
      <c r="AC138" s="134"/>
    </row>
    <row r="139" customFormat="false" ht="12.75" hidden="false" customHeight="true" outlineLevel="0" collapsed="false">
      <c r="F139" s="192"/>
      <c r="G139" s="187"/>
      <c r="L139" s="116"/>
      <c r="M139" s="124"/>
      <c r="N139" s="189"/>
      <c r="AC139" s="134"/>
    </row>
    <row r="140" customFormat="false" ht="12.75" hidden="false" customHeight="true" outlineLevel="0" collapsed="false">
      <c r="F140" s="192"/>
      <c r="G140" s="187"/>
      <c r="L140" s="116"/>
      <c r="M140" s="165"/>
      <c r="N140" s="189"/>
      <c r="AC140" s="134"/>
    </row>
    <row r="141" customFormat="false" ht="12.75" hidden="false" customHeight="true" outlineLevel="0" collapsed="false">
      <c r="F141" s="192"/>
      <c r="G141" s="187"/>
      <c r="L141" s="116"/>
      <c r="M141" s="124"/>
      <c r="N141" s="189"/>
      <c r="AC141" s="134"/>
    </row>
    <row r="142" customFormat="false" ht="12.75" hidden="false" customHeight="true" outlineLevel="0" collapsed="false">
      <c r="F142" s="192"/>
      <c r="G142" s="187"/>
      <c r="L142" s="116"/>
      <c r="M142" s="124"/>
      <c r="N142" s="189"/>
      <c r="AC142" s="134"/>
    </row>
    <row r="143" customFormat="false" ht="25.5" hidden="false" customHeight="true" outlineLevel="0" collapsed="false">
      <c r="F143" s="192"/>
      <c r="G143" s="187"/>
      <c r="L143" s="116"/>
      <c r="M143" s="124"/>
      <c r="N143" s="189"/>
      <c r="AC143" s="134"/>
    </row>
    <row r="144" customFormat="false" ht="12.75" hidden="false" customHeight="false" outlineLevel="0" collapsed="false">
      <c r="F144" s="192"/>
      <c r="G144" s="187"/>
      <c r="N144" s="189"/>
      <c r="AC144" s="134"/>
    </row>
    <row r="145" customFormat="false" ht="12.75" hidden="false" customHeight="false" outlineLevel="0" collapsed="false">
      <c r="F145" s="192"/>
      <c r="G145" s="187"/>
      <c r="L145" s="131"/>
      <c r="M145" s="132"/>
      <c r="N145" s="194"/>
      <c r="AC145" s="134"/>
    </row>
    <row r="146" customFormat="false" ht="3.95" hidden="false" customHeight="true" outlineLevel="0" collapsed="false">
      <c r="F146" s="192"/>
      <c r="G146" s="187"/>
      <c r="L146" s="131"/>
      <c r="M146" s="132"/>
      <c r="N146" s="194"/>
      <c r="AC146" s="134"/>
    </row>
    <row r="147" customFormat="false" ht="12.75" hidden="false" customHeight="false" outlineLevel="0" collapsed="false">
      <c r="F147" s="192"/>
      <c r="G147" s="187"/>
      <c r="N147" s="117"/>
      <c r="AJ147" s="79"/>
      <c r="AK147" s="79"/>
      <c r="AL147" s="79"/>
      <c r="AM147" s="79"/>
      <c r="AN147" s="79"/>
      <c r="AO147" s="79"/>
      <c r="AP147" s="79"/>
      <c r="AQ147" s="79"/>
      <c r="AR147" s="79"/>
      <c r="AS147" s="79"/>
      <c r="AT147" s="79"/>
      <c r="AU147" s="79"/>
      <c r="AV147" s="79"/>
      <c r="AW147" s="79"/>
      <c r="AX147" s="79"/>
      <c r="AY147" s="79"/>
      <c r="AZ147" s="79"/>
      <c r="BA147" s="79"/>
      <c r="BB147" s="79"/>
      <c r="BC147" s="79"/>
      <c r="BD147" s="79"/>
      <c r="BE147" s="79"/>
      <c r="BF147" s="79"/>
      <c r="BG147" s="79"/>
      <c r="BH147" s="79"/>
      <c r="BI147" s="79"/>
      <c r="BJ147" s="79"/>
      <c r="BK147" s="79"/>
      <c r="BL147" s="79"/>
      <c r="BM147" s="79"/>
      <c r="BN147" s="79"/>
      <c r="BO147" s="79"/>
      <c r="BP147" s="79"/>
      <c r="BQ147" s="79"/>
      <c r="BR147" s="79"/>
      <c r="BS147" s="79"/>
      <c r="BT147" s="79"/>
      <c r="BU147" s="79"/>
      <c r="BV147" s="79"/>
      <c r="BW147" s="79"/>
      <c r="BX147" s="79"/>
      <c r="BY147" s="79"/>
      <c r="BZ147" s="79"/>
      <c r="CA147" s="79"/>
      <c r="CB147" s="79"/>
      <c r="CC147" s="79"/>
      <c r="CD147" s="79"/>
      <c r="CE147" s="79"/>
      <c r="CF147" s="79"/>
      <c r="CG147" s="79"/>
      <c r="CH147" s="79"/>
      <c r="CI147" s="79"/>
      <c r="CJ147" s="79"/>
      <c r="CK147" s="79"/>
      <c r="CL147" s="79"/>
      <c r="CM147" s="79"/>
      <c r="CN147" s="79"/>
      <c r="CO147" s="79"/>
      <c r="CP147" s="79"/>
      <c r="CQ147" s="79"/>
      <c r="CR147" s="79"/>
      <c r="CS147" s="79"/>
      <c r="CT147" s="79"/>
      <c r="CU147" s="79"/>
      <c r="CV147" s="79"/>
      <c r="CW147" s="79"/>
      <c r="CX147" s="79"/>
      <c r="CY147" s="79"/>
      <c r="CZ147" s="79"/>
      <c r="DA147" s="79"/>
      <c r="DB147" s="79"/>
      <c r="DC147" s="79"/>
      <c r="DD147" s="79"/>
      <c r="DE147" s="79"/>
      <c r="DF147" s="79"/>
      <c r="DG147" s="79"/>
      <c r="DH147" s="79"/>
      <c r="DI147" s="79"/>
      <c r="DJ147" s="79"/>
      <c r="DK147" s="79"/>
      <c r="DL147" s="79"/>
      <c r="DM147" s="79"/>
      <c r="DN147" s="79"/>
      <c r="DO147" s="79"/>
      <c r="DP147" s="79"/>
      <c r="DQ147" s="79"/>
      <c r="DR147" s="79"/>
      <c r="DS147" s="79"/>
      <c r="DT147" s="79"/>
      <c r="DU147" s="79"/>
      <c r="DV147" s="79"/>
      <c r="DW147" s="79"/>
      <c r="DX147" s="79"/>
      <c r="DY147" s="79"/>
      <c r="DZ147" s="79"/>
      <c r="EA147" s="79"/>
      <c r="EB147" s="79"/>
      <c r="EC147" s="79"/>
      <c r="ED147" s="79"/>
      <c r="EE147" s="79"/>
      <c r="EF147" s="79"/>
      <c r="EG147" s="79"/>
      <c r="EH147" s="79"/>
      <c r="EI147" s="79"/>
      <c r="EJ147" s="79"/>
      <c r="EK147" s="79"/>
      <c r="EL147" s="79"/>
      <c r="EM147" s="79"/>
      <c r="EN147" s="79"/>
      <c r="EO147" s="79"/>
      <c r="EP147" s="79"/>
      <c r="EQ147" s="79"/>
      <c r="ER147" s="79"/>
      <c r="ES147" s="79"/>
      <c r="ET147" s="79"/>
      <c r="EU147" s="79"/>
      <c r="EV147" s="79"/>
      <c r="EW147" s="79"/>
      <c r="EX147" s="79"/>
      <c r="EY147" s="79"/>
      <c r="EZ147" s="79"/>
      <c r="FA147" s="79"/>
      <c r="FB147" s="79"/>
      <c r="FC147" s="79"/>
      <c r="FD147" s="79"/>
      <c r="FE147" s="79"/>
      <c r="FF147" s="79"/>
      <c r="FG147" s="79"/>
    </row>
    <row r="148" customFormat="false" ht="12.75" hidden="false" customHeight="false" outlineLevel="0" collapsed="false">
      <c r="F148" s="192"/>
      <c r="G148" s="187"/>
      <c r="N148" s="117"/>
      <c r="AJ148" s="79"/>
      <c r="AK148" s="79"/>
      <c r="AL148" s="79"/>
      <c r="AM148" s="79"/>
      <c r="AN148" s="79"/>
      <c r="AO148" s="79"/>
      <c r="AP148" s="79"/>
      <c r="AQ148" s="79"/>
      <c r="AR148" s="79"/>
      <c r="AS148" s="79"/>
      <c r="AT148" s="79"/>
      <c r="AU148" s="79"/>
      <c r="AV148" s="79"/>
      <c r="AW148" s="79"/>
      <c r="AX148" s="79"/>
      <c r="AY148" s="79"/>
      <c r="AZ148" s="79"/>
      <c r="BA148" s="79"/>
      <c r="BB148" s="79"/>
      <c r="BC148" s="79"/>
      <c r="BD148" s="79"/>
      <c r="BE148" s="79"/>
      <c r="BF148" s="79"/>
      <c r="BG148" s="79"/>
      <c r="BH148" s="79"/>
      <c r="BI148" s="79"/>
      <c r="BJ148" s="79"/>
      <c r="BK148" s="79"/>
      <c r="BL148" s="79"/>
      <c r="BM148" s="79"/>
      <c r="BN148" s="79"/>
      <c r="BO148" s="79"/>
      <c r="BP148" s="79"/>
      <c r="BQ148" s="79"/>
      <c r="BR148" s="79"/>
      <c r="BS148" s="79"/>
      <c r="BT148" s="79"/>
      <c r="BU148" s="79"/>
      <c r="BV148" s="79"/>
      <c r="BW148" s="79"/>
      <c r="BX148" s="79"/>
      <c r="BY148" s="79"/>
      <c r="BZ148" s="79"/>
      <c r="CA148" s="79"/>
      <c r="CB148" s="79"/>
      <c r="CC148" s="79"/>
      <c r="CD148" s="79"/>
      <c r="CE148" s="79"/>
      <c r="CF148" s="79"/>
      <c r="CG148" s="79"/>
      <c r="CH148" s="79"/>
      <c r="CI148" s="79"/>
      <c r="CJ148" s="79"/>
      <c r="CK148" s="79"/>
      <c r="CL148" s="79"/>
      <c r="CM148" s="79"/>
      <c r="CN148" s="79"/>
      <c r="CO148" s="79"/>
      <c r="CP148" s="79"/>
      <c r="CQ148" s="79"/>
      <c r="CR148" s="79"/>
      <c r="CS148" s="79"/>
      <c r="CT148" s="79"/>
      <c r="CU148" s="79"/>
      <c r="CV148" s="79"/>
      <c r="CW148" s="79"/>
      <c r="CX148" s="79"/>
      <c r="CY148" s="79"/>
      <c r="CZ148" s="79"/>
      <c r="DA148" s="79"/>
      <c r="DB148" s="79"/>
      <c r="DC148" s="79"/>
      <c r="DD148" s="79"/>
      <c r="DE148" s="79"/>
      <c r="DF148" s="79"/>
      <c r="DG148" s="79"/>
      <c r="DH148" s="79"/>
      <c r="DI148" s="79"/>
      <c r="DJ148" s="79"/>
      <c r="DK148" s="79"/>
      <c r="DL148" s="79"/>
      <c r="DM148" s="79"/>
      <c r="DN148" s="79"/>
      <c r="DO148" s="79"/>
      <c r="DP148" s="79"/>
      <c r="DQ148" s="79"/>
      <c r="DR148" s="79"/>
      <c r="DS148" s="79"/>
      <c r="DT148" s="79"/>
      <c r="DU148" s="79"/>
      <c r="DV148" s="79"/>
      <c r="DW148" s="79"/>
      <c r="DX148" s="79"/>
      <c r="DY148" s="79"/>
      <c r="DZ148" s="79"/>
      <c r="EA148" s="79"/>
      <c r="EB148" s="79"/>
      <c r="EC148" s="79"/>
      <c r="ED148" s="79"/>
      <c r="EE148" s="79"/>
      <c r="EF148" s="79"/>
      <c r="EG148" s="79"/>
      <c r="EH148" s="79"/>
      <c r="EI148" s="79"/>
      <c r="EJ148" s="79"/>
      <c r="EK148" s="79"/>
      <c r="EL148" s="79"/>
      <c r="EM148" s="79"/>
      <c r="EN148" s="79"/>
      <c r="EO148" s="79"/>
      <c r="EP148" s="79"/>
      <c r="EQ148" s="79"/>
      <c r="ER148" s="79"/>
      <c r="ES148" s="79"/>
      <c r="ET148" s="79"/>
      <c r="EU148" s="79"/>
      <c r="EV148" s="79"/>
      <c r="EW148" s="79"/>
      <c r="EX148" s="79"/>
      <c r="EY148" s="79"/>
      <c r="EZ148" s="79"/>
      <c r="FA148" s="79"/>
      <c r="FB148" s="79"/>
      <c r="FC148" s="79"/>
      <c r="FD148" s="79"/>
      <c r="FE148" s="79"/>
      <c r="FF148" s="79"/>
      <c r="FG148" s="79"/>
    </row>
    <row r="149" s="144" customFormat="true" ht="25.5" hidden="false" customHeight="true" outlineLevel="0" collapsed="false">
      <c r="A149" s="74"/>
      <c r="B149" s="74"/>
      <c r="C149" s="74"/>
      <c r="D149" s="75"/>
      <c r="E149" s="76"/>
      <c r="F149" s="192"/>
      <c r="G149" s="187"/>
      <c r="H149" s="74"/>
      <c r="I149" s="74"/>
      <c r="J149" s="74"/>
      <c r="K149" s="74"/>
      <c r="L149" s="155"/>
      <c r="M149" s="156"/>
      <c r="N149" s="147"/>
      <c r="O149" s="148"/>
      <c r="P149" s="148"/>
      <c r="Q149" s="148"/>
      <c r="R149" s="195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  <c r="BQ149" s="148"/>
      <c r="BR149" s="148"/>
      <c r="BS149" s="148"/>
      <c r="BT149" s="148"/>
      <c r="BU149" s="148"/>
      <c r="BV149" s="148"/>
      <c r="BW149" s="148"/>
      <c r="BX149" s="148"/>
      <c r="BY149" s="148"/>
      <c r="BZ149" s="148"/>
      <c r="CA149" s="148"/>
      <c r="CB149" s="148"/>
      <c r="CC149" s="148"/>
      <c r="CD149" s="148"/>
      <c r="CE149" s="148"/>
      <c r="CF149" s="148"/>
      <c r="CG149" s="148"/>
      <c r="CH149" s="148"/>
      <c r="CI149" s="148"/>
      <c r="CJ149" s="148"/>
      <c r="CK149" s="148"/>
      <c r="CL149" s="148"/>
      <c r="CM149" s="148"/>
      <c r="CN149" s="148"/>
      <c r="CO149" s="148"/>
      <c r="CP149" s="148"/>
      <c r="CQ149" s="148"/>
      <c r="CR149" s="148"/>
      <c r="CS149" s="148"/>
      <c r="CT149" s="148"/>
      <c r="CU149" s="148"/>
      <c r="CV149" s="148"/>
      <c r="CW149" s="148"/>
      <c r="CX149" s="148"/>
      <c r="CY149" s="148"/>
      <c r="CZ149" s="148"/>
      <c r="DA149" s="148"/>
      <c r="DB149" s="148"/>
      <c r="DC149" s="148"/>
      <c r="DD149" s="148"/>
      <c r="DE149" s="148"/>
      <c r="DF149" s="148"/>
      <c r="DG149" s="148"/>
      <c r="DH149" s="148"/>
      <c r="DI149" s="148"/>
      <c r="DJ149" s="148"/>
      <c r="DK149" s="148"/>
      <c r="DL149" s="148"/>
      <c r="DM149" s="148"/>
      <c r="DN149" s="148"/>
      <c r="DO149" s="148"/>
      <c r="DP149" s="148"/>
      <c r="DQ149" s="148"/>
      <c r="DR149" s="148"/>
      <c r="DS149" s="148"/>
      <c r="DT149" s="148"/>
      <c r="DU149" s="148"/>
      <c r="DV149" s="148"/>
      <c r="DW149" s="148"/>
      <c r="DX149" s="148"/>
      <c r="DY149" s="148"/>
      <c r="DZ149" s="148"/>
      <c r="EA149" s="148"/>
      <c r="EB149" s="148"/>
      <c r="EC149" s="148"/>
      <c r="ED149" s="148"/>
      <c r="EE149" s="148"/>
      <c r="EF149" s="148"/>
      <c r="EG149" s="148"/>
      <c r="EH149" s="148"/>
      <c r="EI149" s="148"/>
      <c r="EJ149" s="148"/>
      <c r="EK149" s="148"/>
      <c r="EL149" s="148"/>
      <c r="EM149" s="148"/>
      <c r="EN149" s="148"/>
      <c r="EO149" s="148"/>
      <c r="EP149" s="148"/>
      <c r="EQ149" s="148"/>
      <c r="ER149" s="148"/>
      <c r="ES149" s="148"/>
      <c r="ET149" s="148"/>
      <c r="EU149" s="148"/>
      <c r="EV149" s="148"/>
      <c r="EW149" s="148"/>
      <c r="EX149" s="148"/>
      <c r="EY149" s="148"/>
      <c r="EZ149" s="148"/>
      <c r="FA149" s="148"/>
      <c r="FB149" s="148"/>
      <c r="FC149" s="148"/>
      <c r="FD149" s="148"/>
      <c r="FE149" s="148"/>
      <c r="FF149" s="148"/>
      <c r="FG149" s="148"/>
    </row>
    <row r="150" customFormat="false" ht="12.75" hidden="false" customHeight="false" outlineLevel="0" collapsed="false">
      <c r="F150" s="192"/>
      <c r="G150" s="187"/>
      <c r="L150" s="146"/>
      <c r="M150" s="146"/>
      <c r="N150" s="147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  <c r="BQ150" s="148"/>
      <c r="BR150" s="148"/>
      <c r="BS150" s="148"/>
      <c r="BT150" s="148"/>
      <c r="BU150" s="148"/>
      <c r="BV150" s="148"/>
      <c r="BW150" s="148"/>
      <c r="BX150" s="148"/>
      <c r="BY150" s="148"/>
      <c r="BZ150" s="148"/>
      <c r="CA150" s="148"/>
      <c r="CB150" s="148"/>
      <c r="CC150" s="148"/>
      <c r="CD150" s="148"/>
      <c r="CE150" s="148"/>
      <c r="CF150" s="148"/>
      <c r="CG150" s="148"/>
      <c r="CH150" s="148"/>
      <c r="CI150" s="148"/>
      <c r="CJ150" s="148"/>
      <c r="CK150" s="148"/>
      <c r="CL150" s="148"/>
      <c r="CM150" s="148"/>
      <c r="CN150" s="148"/>
      <c r="CO150" s="148"/>
      <c r="CP150" s="148"/>
      <c r="CQ150" s="148"/>
      <c r="CR150" s="148"/>
      <c r="CS150" s="148"/>
      <c r="CT150" s="148"/>
      <c r="CU150" s="148"/>
      <c r="CV150" s="148"/>
      <c r="CW150" s="148"/>
      <c r="CX150" s="148"/>
      <c r="CY150" s="148"/>
      <c r="CZ150" s="148"/>
      <c r="DA150" s="148"/>
      <c r="DB150" s="148"/>
      <c r="DC150" s="148"/>
      <c r="DD150" s="148"/>
      <c r="DE150" s="148"/>
      <c r="DF150" s="148"/>
      <c r="DG150" s="148"/>
      <c r="DH150" s="148"/>
      <c r="DI150" s="148"/>
      <c r="DJ150" s="148"/>
      <c r="DK150" s="148"/>
      <c r="DL150" s="148"/>
      <c r="DM150" s="148"/>
      <c r="DN150" s="148"/>
      <c r="DO150" s="148"/>
      <c r="DP150" s="148"/>
      <c r="DQ150" s="148"/>
      <c r="DR150" s="148"/>
      <c r="DS150" s="148"/>
      <c r="DT150" s="148"/>
      <c r="DU150" s="148"/>
      <c r="DV150" s="148"/>
      <c r="DW150" s="148"/>
      <c r="DX150" s="148"/>
      <c r="DY150" s="148"/>
      <c r="DZ150" s="148"/>
      <c r="EA150" s="148"/>
      <c r="EB150" s="148"/>
      <c r="EC150" s="148"/>
      <c r="ED150" s="148"/>
      <c r="EE150" s="148"/>
      <c r="EF150" s="148"/>
      <c r="EG150" s="148"/>
      <c r="EH150" s="148"/>
      <c r="EI150" s="148"/>
      <c r="EJ150" s="148"/>
      <c r="EK150" s="148"/>
      <c r="EL150" s="148"/>
      <c r="EM150" s="148"/>
      <c r="EN150" s="148"/>
      <c r="EO150" s="148"/>
      <c r="EP150" s="148"/>
      <c r="EQ150" s="148"/>
      <c r="ER150" s="148"/>
      <c r="ES150" s="148"/>
      <c r="ET150" s="148"/>
      <c r="EU150" s="148"/>
      <c r="EV150" s="148"/>
      <c r="EW150" s="148"/>
      <c r="EX150" s="148"/>
      <c r="EY150" s="148"/>
      <c r="EZ150" s="148"/>
      <c r="FA150" s="148"/>
      <c r="FB150" s="148"/>
      <c r="FC150" s="148"/>
      <c r="FD150" s="148"/>
      <c r="FE150" s="148"/>
      <c r="FF150" s="148"/>
      <c r="FG150" s="148"/>
    </row>
    <row r="151" s="149" customFormat="true" ht="13.5" hidden="false" customHeight="false" outlineLevel="0" collapsed="false">
      <c r="A151" s="74"/>
      <c r="B151" s="74"/>
      <c r="C151" s="74"/>
      <c r="D151" s="75"/>
      <c r="E151" s="76"/>
      <c r="F151" s="192"/>
      <c r="G151" s="187"/>
      <c r="H151" s="74"/>
      <c r="I151" s="74"/>
      <c r="J151" s="74"/>
      <c r="K151" s="74"/>
      <c r="L151" s="131"/>
      <c r="M151" s="132"/>
      <c r="N151" s="133"/>
      <c r="O151" s="78"/>
      <c r="P151" s="79"/>
      <c r="Q151" s="78"/>
      <c r="R151" s="78"/>
      <c r="S151" s="78"/>
      <c r="T151" s="78"/>
      <c r="U151" s="78"/>
      <c r="V151" s="78"/>
      <c r="W151" s="78"/>
      <c r="X151" s="78"/>
      <c r="Y151" s="78"/>
      <c r="Z151" s="78"/>
      <c r="AA151" s="79"/>
      <c r="AB151" s="79"/>
      <c r="AC151" s="79"/>
      <c r="AD151" s="79"/>
      <c r="AE151" s="79"/>
      <c r="AF151" s="79"/>
      <c r="AG151" s="79"/>
      <c r="AH151" s="79"/>
      <c r="AI151" s="79"/>
      <c r="AJ151" s="79"/>
      <c r="AK151" s="79"/>
      <c r="AL151" s="79"/>
      <c r="AM151" s="79"/>
      <c r="AN151" s="79"/>
      <c r="AO151" s="79"/>
      <c r="AP151" s="79"/>
      <c r="AQ151" s="79"/>
      <c r="AR151" s="79"/>
      <c r="AS151" s="79"/>
      <c r="AT151" s="79"/>
      <c r="AU151" s="79"/>
      <c r="AV151" s="79"/>
      <c r="AW151" s="79"/>
      <c r="AX151" s="79"/>
      <c r="AY151" s="79"/>
      <c r="AZ151" s="79"/>
      <c r="BA151" s="79"/>
      <c r="BB151" s="79"/>
      <c r="BC151" s="79"/>
      <c r="BD151" s="79"/>
      <c r="BE151" s="79"/>
      <c r="BF151" s="79"/>
      <c r="BG151" s="79"/>
      <c r="BH151" s="79"/>
      <c r="BI151" s="79"/>
      <c r="BJ151" s="79"/>
      <c r="BK151" s="79"/>
      <c r="BL151" s="79"/>
      <c r="BM151" s="79"/>
      <c r="BN151" s="79"/>
      <c r="BO151" s="79"/>
      <c r="BP151" s="79"/>
      <c r="BQ151" s="79"/>
      <c r="BR151" s="79"/>
      <c r="BS151" s="79"/>
      <c r="BT151" s="79"/>
      <c r="BU151" s="79"/>
      <c r="BV151" s="79"/>
      <c r="BW151" s="79"/>
      <c r="BX151" s="79"/>
      <c r="BY151" s="79"/>
      <c r="BZ151" s="79"/>
      <c r="CA151" s="79"/>
      <c r="CB151" s="79"/>
      <c r="CC151" s="79"/>
      <c r="CD151" s="79"/>
      <c r="CE151" s="79"/>
      <c r="CF151" s="79"/>
      <c r="CG151" s="79"/>
      <c r="CH151" s="79"/>
      <c r="CI151" s="79"/>
      <c r="CJ151" s="79"/>
      <c r="CK151" s="79"/>
      <c r="CL151" s="79"/>
      <c r="CM151" s="79"/>
      <c r="CN151" s="79"/>
      <c r="CO151" s="79"/>
      <c r="CP151" s="79"/>
      <c r="CQ151" s="79"/>
      <c r="CR151" s="79"/>
      <c r="CS151" s="79"/>
      <c r="CT151" s="79"/>
      <c r="CU151" s="79"/>
      <c r="CV151" s="79"/>
      <c r="CW151" s="79"/>
      <c r="CX151" s="79"/>
      <c r="CY151" s="79"/>
      <c r="CZ151" s="79"/>
      <c r="DA151" s="79"/>
      <c r="DB151" s="79"/>
      <c r="DC151" s="79"/>
      <c r="DD151" s="79"/>
      <c r="DE151" s="79"/>
      <c r="DF151" s="79"/>
      <c r="DG151" s="79"/>
      <c r="DH151" s="79"/>
      <c r="DI151" s="79"/>
      <c r="DJ151" s="79"/>
      <c r="DK151" s="79"/>
      <c r="DL151" s="79"/>
      <c r="DM151" s="79"/>
      <c r="DN151" s="79"/>
      <c r="DO151" s="79"/>
      <c r="DP151" s="79"/>
      <c r="DQ151" s="79"/>
      <c r="DR151" s="79"/>
      <c r="DS151" s="79"/>
      <c r="DT151" s="79"/>
      <c r="DU151" s="79"/>
      <c r="DV151" s="79"/>
      <c r="DW151" s="79"/>
      <c r="DX151" s="79"/>
      <c r="DY151" s="79"/>
      <c r="DZ151" s="79"/>
      <c r="EA151" s="79"/>
      <c r="EB151" s="79"/>
      <c r="EC151" s="79"/>
      <c r="ED151" s="79"/>
      <c r="EE151" s="79"/>
      <c r="EF151" s="79"/>
      <c r="EG151" s="79"/>
      <c r="EH151" s="79"/>
      <c r="EI151" s="79"/>
      <c r="EJ151" s="79"/>
      <c r="EK151" s="79"/>
      <c r="EL151" s="79"/>
      <c r="EM151" s="79"/>
      <c r="EN151" s="79"/>
      <c r="EO151" s="79"/>
      <c r="EP151" s="79"/>
      <c r="EQ151" s="79"/>
      <c r="ER151" s="79"/>
      <c r="ES151" s="79"/>
      <c r="ET151" s="79"/>
      <c r="EU151" s="79"/>
      <c r="EV151" s="79"/>
      <c r="EW151" s="79"/>
      <c r="EX151" s="79"/>
      <c r="EY151" s="79"/>
      <c r="EZ151" s="79"/>
      <c r="FA151" s="79"/>
      <c r="FB151" s="79"/>
      <c r="FC151" s="79"/>
      <c r="FD151" s="79"/>
      <c r="FE151" s="79"/>
      <c r="FF151" s="79"/>
      <c r="FG151" s="79"/>
    </row>
    <row r="152" customFormat="false" ht="3.75" hidden="false" customHeight="true" outlineLevel="0" collapsed="false">
      <c r="F152" s="192"/>
      <c r="G152" s="187"/>
      <c r="N152" s="117"/>
      <c r="AJ152" s="79"/>
      <c r="AK152" s="79"/>
      <c r="AL152" s="79"/>
      <c r="AM152" s="79"/>
      <c r="AN152" s="79"/>
      <c r="AO152" s="79"/>
      <c r="AP152" s="79"/>
      <c r="AQ152" s="79"/>
      <c r="AR152" s="79"/>
      <c r="AS152" s="79"/>
      <c r="AT152" s="79"/>
      <c r="AU152" s="79"/>
      <c r="AV152" s="79"/>
      <c r="AW152" s="79"/>
      <c r="AX152" s="79"/>
      <c r="AY152" s="79"/>
      <c r="AZ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79"/>
      <c r="BN152" s="79"/>
      <c r="BO152" s="79"/>
      <c r="BP152" s="79"/>
      <c r="BQ152" s="79"/>
      <c r="BR152" s="79"/>
      <c r="BS152" s="79"/>
      <c r="BT152" s="79"/>
      <c r="BU152" s="79"/>
      <c r="BV152" s="79"/>
      <c r="BW152" s="79"/>
      <c r="BX152" s="79"/>
      <c r="BY152" s="79"/>
      <c r="BZ152" s="79"/>
      <c r="CA152" s="79"/>
      <c r="CB152" s="79"/>
      <c r="CC152" s="79"/>
      <c r="CD152" s="79"/>
      <c r="CE152" s="79"/>
      <c r="CF152" s="79"/>
      <c r="CG152" s="79"/>
      <c r="CH152" s="79"/>
      <c r="CI152" s="79"/>
      <c r="CJ152" s="79"/>
      <c r="CK152" s="79"/>
      <c r="CL152" s="79"/>
      <c r="CM152" s="79"/>
      <c r="CN152" s="79"/>
      <c r="CO152" s="79"/>
      <c r="CP152" s="79"/>
      <c r="CQ152" s="79"/>
      <c r="CR152" s="79"/>
      <c r="CS152" s="79"/>
      <c r="CT152" s="79"/>
      <c r="CU152" s="79"/>
      <c r="CV152" s="79"/>
      <c r="CW152" s="79"/>
      <c r="CX152" s="79"/>
      <c r="CY152" s="79"/>
      <c r="CZ152" s="79"/>
      <c r="DA152" s="79"/>
      <c r="DB152" s="79"/>
      <c r="DC152" s="79"/>
      <c r="DD152" s="79"/>
      <c r="DE152" s="79"/>
      <c r="DF152" s="79"/>
      <c r="DG152" s="79"/>
      <c r="DH152" s="79"/>
      <c r="DI152" s="79"/>
      <c r="DJ152" s="79"/>
      <c r="DK152" s="79"/>
      <c r="DL152" s="79"/>
      <c r="DM152" s="79"/>
      <c r="DN152" s="79"/>
      <c r="DO152" s="79"/>
      <c r="DP152" s="79"/>
      <c r="DQ152" s="79"/>
      <c r="DR152" s="79"/>
      <c r="DS152" s="79"/>
      <c r="DT152" s="79"/>
      <c r="DU152" s="79"/>
      <c r="DV152" s="79"/>
      <c r="DW152" s="79"/>
      <c r="DX152" s="79"/>
      <c r="DY152" s="79"/>
      <c r="DZ152" s="79"/>
      <c r="EA152" s="79"/>
      <c r="EB152" s="79"/>
      <c r="EC152" s="79"/>
      <c r="ED152" s="79"/>
      <c r="EE152" s="79"/>
      <c r="EF152" s="79"/>
      <c r="EG152" s="79"/>
      <c r="EH152" s="79"/>
      <c r="EI152" s="79"/>
      <c r="EJ152" s="79"/>
      <c r="EK152" s="79"/>
      <c r="EL152" s="79"/>
      <c r="EM152" s="79"/>
      <c r="EN152" s="79"/>
      <c r="EO152" s="79"/>
      <c r="EP152" s="79"/>
      <c r="EQ152" s="79"/>
      <c r="ER152" s="79"/>
      <c r="ES152" s="79"/>
      <c r="ET152" s="79"/>
      <c r="EU152" s="79"/>
      <c r="EV152" s="79"/>
      <c r="EW152" s="79"/>
      <c r="EX152" s="79"/>
      <c r="EY152" s="79"/>
      <c r="EZ152" s="79"/>
      <c r="FA152" s="79"/>
      <c r="FB152" s="79"/>
      <c r="FC152" s="79"/>
      <c r="FD152" s="79"/>
      <c r="FE152" s="79"/>
      <c r="FF152" s="79"/>
      <c r="FG152" s="79"/>
    </row>
    <row r="153" customFormat="false" ht="12.75" hidden="false" customHeight="false" outlineLevel="0" collapsed="false">
      <c r="F153" s="192"/>
      <c r="G153" s="187"/>
      <c r="N153" s="117"/>
      <c r="AJ153" s="79"/>
      <c r="AK153" s="79"/>
      <c r="AL153" s="79"/>
      <c r="AM153" s="79"/>
      <c r="AN153" s="79"/>
      <c r="AO153" s="79"/>
      <c r="AP153" s="79"/>
      <c r="AQ153" s="79"/>
      <c r="AR153" s="79"/>
      <c r="AS153" s="79"/>
      <c r="AT153" s="79"/>
      <c r="AU153" s="79"/>
      <c r="AV153" s="79"/>
      <c r="AW153" s="79"/>
      <c r="AX153" s="79"/>
      <c r="AY153" s="79"/>
      <c r="AZ153" s="79"/>
      <c r="BA153" s="79"/>
      <c r="BB153" s="79"/>
      <c r="BC153" s="79"/>
      <c r="BD153" s="79"/>
      <c r="BE153" s="79"/>
      <c r="BF153" s="79"/>
      <c r="BG153" s="79"/>
      <c r="BH153" s="79"/>
      <c r="BI153" s="79"/>
      <c r="BJ153" s="79"/>
      <c r="BK153" s="79"/>
      <c r="BL153" s="79"/>
      <c r="BM153" s="79"/>
      <c r="BN153" s="79"/>
      <c r="BO153" s="79"/>
      <c r="BP153" s="79"/>
      <c r="BQ153" s="79"/>
      <c r="BR153" s="79"/>
      <c r="BS153" s="79"/>
      <c r="BT153" s="79"/>
      <c r="BU153" s="79"/>
      <c r="BV153" s="79"/>
      <c r="BW153" s="79"/>
      <c r="BX153" s="79"/>
      <c r="BY153" s="79"/>
      <c r="BZ153" s="79"/>
      <c r="CA153" s="79"/>
      <c r="CB153" s="79"/>
      <c r="CC153" s="79"/>
      <c r="CD153" s="79"/>
      <c r="CE153" s="79"/>
      <c r="CF153" s="79"/>
      <c r="CG153" s="79"/>
      <c r="CH153" s="79"/>
      <c r="CI153" s="79"/>
      <c r="CJ153" s="79"/>
      <c r="CK153" s="79"/>
      <c r="CL153" s="79"/>
      <c r="CM153" s="79"/>
      <c r="CN153" s="79"/>
      <c r="CO153" s="79"/>
      <c r="CP153" s="79"/>
      <c r="CQ153" s="79"/>
      <c r="CR153" s="79"/>
      <c r="CS153" s="79"/>
      <c r="CT153" s="79"/>
      <c r="CU153" s="79"/>
      <c r="CV153" s="79"/>
      <c r="CW153" s="79"/>
      <c r="CX153" s="79"/>
      <c r="CY153" s="79"/>
      <c r="CZ153" s="79"/>
      <c r="DA153" s="79"/>
      <c r="DB153" s="79"/>
      <c r="DC153" s="79"/>
      <c r="DD153" s="79"/>
      <c r="DE153" s="79"/>
      <c r="DF153" s="79"/>
      <c r="DG153" s="79"/>
      <c r="DH153" s="79"/>
      <c r="DI153" s="79"/>
      <c r="DJ153" s="79"/>
      <c r="DK153" s="79"/>
      <c r="DL153" s="79"/>
      <c r="DM153" s="79"/>
      <c r="DN153" s="79"/>
      <c r="DO153" s="79"/>
      <c r="DP153" s="79"/>
      <c r="DQ153" s="79"/>
      <c r="DR153" s="79"/>
      <c r="DS153" s="79"/>
      <c r="DT153" s="79"/>
      <c r="DU153" s="79"/>
      <c r="DV153" s="79"/>
      <c r="DW153" s="79"/>
      <c r="DX153" s="79"/>
      <c r="DY153" s="79"/>
      <c r="DZ153" s="79"/>
      <c r="EA153" s="79"/>
      <c r="EB153" s="79"/>
      <c r="EC153" s="79"/>
      <c r="ED153" s="79"/>
      <c r="EE153" s="79"/>
      <c r="EF153" s="79"/>
      <c r="EG153" s="79"/>
      <c r="EH153" s="79"/>
      <c r="EI153" s="79"/>
      <c r="EJ153" s="79"/>
      <c r="EK153" s="79"/>
      <c r="EL153" s="79"/>
      <c r="EM153" s="79"/>
      <c r="EN153" s="79"/>
      <c r="EO153" s="79"/>
      <c r="EP153" s="79"/>
      <c r="EQ153" s="79"/>
      <c r="ER153" s="79"/>
      <c r="ES153" s="79"/>
      <c r="ET153" s="79"/>
      <c r="EU153" s="79"/>
      <c r="EV153" s="79"/>
      <c r="EW153" s="79"/>
      <c r="EX153" s="79"/>
      <c r="EY153" s="79"/>
      <c r="EZ153" s="79"/>
      <c r="FA153" s="79"/>
      <c r="FB153" s="79"/>
      <c r="FC153" s="79"/>
      <c r="FD153" s="79"/>
      <c r="FE153" s="79"/>
      <c r="FF153" s="79"/>
      <c r="FG153" s="79"/>
    </row>
    <row r="154" customFormat="false" ht="12.75" hidden="false" customHeight="false" outlineLevel="0" collapsed="false">
      <c r="F154" s="192"/>
      <c r="G154" s="196"/>
      <c r="N154" s="117"/>
      <c r="AJ154" s="79"/>
      <c r="AK154" s="79"/>
      <c r="AL154" s="79"/>
      <c r="AM154" s="79"/>
      <c r="AN154" s="79"/>
      <c r="AO154" s="79"/>
      <c r="AP154" s="79"/>
      <c r="AQ154" s="79"/>
      <c r="AR154" s="79"/>
      <c r="AS154" s="79"/>
      <c r="AT154" s="79"/>
      <c r="AU154" s="79"/>
      <c r="AV154" s="79"/>
      <c r="AW154" s="79"/>
      <c r="AX154" s="79"/>
      <c r="AY154" s="79"/>
      <c r="AZ154" s="79"/>
      <c r="BA154" s="79"/>
      <c r="BB154" s="79"/>
      <c r="BC154" s="79"/>
      <c r="BD154" s="79"/>
      <c r="BE154" s="79"/>
      <c r="BF154" s="79"/>
      <c r="BG154" s="79"/>
      <c r="BH154" s="79"/>
      <c r="BI154" s="79"/>
      <c r="BJ154" s="79"/>
      <c r="BK154" s="79"/>
      <c r="BL154" s="79"/>
      <c r="BM154" s="79"/>
      <c r="BN154" s="79"/>
      <c r="BO154" s="79"/>
      <c r="BP154" s="79"/>
      <c r="BQ154" s="79"/>
      <c r="BR154" s="79"/>
      <c r="BS154" s="79"/>
      <c r="BT154" s="79"/>
      <c r="BU154" s="79"/>
      <c r="BV154" s="79"/>
      <c r="BW154" s="79"/>
      <c r="BX154" s="79"/>
      <c r="BY154" s="79"/>
      <c r="BZ154" s="79"/>
      <c r="CA154" s="79"/>
      <c r="CB154" s="79"/>
      <c r="CC154" s="79"/>
      <c r="CD154" s="79"/>
      <c r="CE154" s="79"/>
      <c r="CF154" s="79"/>
      <c r="CG154" s="79"/>
      <c r="CH154" s="79"/>
      <c r="CI154" s="79"/>
      <c r="CJ154" s="79"/>
      <c r="CK154" s="79"/>
      <c r="CL154" s="79"/>
      <c r="CM154" s="79"/>
      <c r="CN154" s="79"/>
      <c r="CO154" s="79"/>
      <c r="CP154" s="79"/>
      <c r="CQ154" s="79"/>
      <c r="CR154" s="79"/>
      <c r="CS154" s="79"/>
      <c r="CT154" s="79"/>
      <c r="CU154" s="79"/>
      <c r="CV154" s="79"/>
      <c r="CW154" s="79"/>
      <c r="CX154" s="79"/>
      <c r="CY154" s="79"/>
      <c r="CZ154" s="79"/>
      <c r="DA154" s="79"/>
      <c r="DB154" s="79"/>
      <c r="DC154" s="79"/>
      <c r="DD154" s="79"/>
      <c r="DE154" s="79"/>
      <c r="DF154" s="79"/>
      <c r="DG154" s="79"/>
      <c r="DH154" s="79"/>
      <c r="DI154" s="79"/>
      <c r="DJ154" s="79"/>
      <c r="DK154" s="79"/>
      <c r="DL154" s="79"/>
      <c r="DM154" s="79"/>
      <c r="DN154" s="79"/>
      <c r="DO154" s="79"/>
      <c r="DP154" s="79"/>
      <c r="DQ154" s="79"/>
      <c r="DR154" s="79"/>
      <c r="DS154" s="79"/>
      <c r="DT154" s="79"/>
      <c r="DU154" s="79"/>
      <c r="DV154" s="79"/>
      <c r="DW154" s="79"/>
      <c r="DX154" s="79"/>
      <c r="DY154" s="79"/>
      <c r="DZ154" s="79"/>
      <c r="EA154" s="79"/>
      <c r="EB154" s="79"/>
      <c r="EC154" s="79"/>
      <c r="ED154" s="79"/>
      <c r="EE154" s="79"/>
      <c r="EF154" s="79"/>
      <c r="EG154" s="79"/>
      <c r="EH154" s="79"/>
      <c r="EI154" s="79"/>
      <c r="EJ154" s="79"/>
      <c r="EK154" s="79"/>
      <c r="EL154" s="79"/>
      <c r="EM154" s="79"/>
      <c r="EN154" s="79"/>
      <c r="EO154" s="79"/>
      <c r="EP154" s="79"/>
      <c r="EQ154" s="79"/>
      <c r="ER154" s="79"/>
      <c r="ES154" s="79"/>
      <c r="ET154" s="79"/>
      <c r="EU154" s="79"/>
      <c r="EV154" s="79"/>
      <c r="EW154" s="79"/>
      <c r="EX154" s="79"/>
      <c r="EY154" s="79"/>
      <c r="EZ154" s="79"/>
      <c r="FA154" s="79"/>
      <c r="FB154" s="79"/>
      <c r="FC154" s="79"/>
      <c r="FD154" s="79"/>
      <c r="FE154" s="79"/>
      <c r="FF154" s="79"/>
      <c r="FG154" s="79"/>
    </row>
    <row r="155" customFormat="false" ht="25.5" hidden="false" customHeight="true" outlineLevel="0" collapsed="false">
      <c r="F155" s="192"/>
      <c r="G155" s="187"/>
      <c r="L155" s="165"/>
      <c r="M155" s="156"/>
      <c r="N155" s="117"/>
      <c r="AJ155" s="79"/>
      <c r="AK155" s="79"/>
      <c r="AL155" s="79"/>
      <c r="AM155" s="79"/>
      <c r="AN155" s="79"/>
      <c r="AO155" s="79"/>
      <c r="AP155" s="79"/>
      <c r="AQ155" s="79"/>
      <c r="AR155" s="79"/>
      <c r="AS155" s="79"/>
      <c r="AT155" s="79"/>
      <c r="AU155" s="79"/>
      <c r="AV155" s="79"/>
      <c r="AW155" s="79"/>
      <c r="AX155" s="79"/>
      <c r="AY155" s="79"/>
      <c r="AZ155" s="79"/>
      <c r="BA155" s="79"/>
      <c r="BB155" s="79"/>
      <c r="BC155" s="79"/>
      <c r="BD155" s="79"/>
      <c r="BE155" s="79"/>
      <c r="BF155" s="79"/>
      <c r="BG155" s="79"/>
      <c r="BH155" s="79"/>
      <c r="BI155" s="79"/>
      <c r="BJ155" s="79"/>
      <c r="BK155" s="79"/>
      <c r="BL155" s="79"/>
      <c r="BM155" s="79"/>
      <c r="BN155" s="79"/>
      <c r="BO155" s="79"/>
      <c r="BP155" s="79"/>
      <c r="BQ155" s="79"/>
      <c r="BR155" s="79"/>
      <c r="BS155" s="79"/>
      <c r="BT155" s="79"/>
      <c r="BU155" s="79"/>
      <c r="BV155" s="79"/>
      <c r="BW155" s="79"/>
      <c r="BX155" s="79"/>
      <c r="BY155" s="79"/>
      <c r="BZ155" s="79"/>
      <c r="CA155" s="79"/>
      <c r="CB155" s="79"/>
      <c r="CC155" s="79"/>
      <c r="CD155" s="79"/>
      <c r="CE155" s="79"/>
      <c r="CF155" s="79"/>
      <c r="CG155" s="79"/>
      <c r="CH155" s="79"/>
      <c r="CI155" s="79"/>
      <c r="CJ155" s="79"/>
      <c r="CK155" s="79"/>
      <c r="CL155" s="79"/>
      <c r="CM155" s="79"/>
      <c r="CN155" s="79"/>
      <c r="CO155" s="79"/>
      <c r="CP155" s="79"/>
      <c r="CQ155" s="79"/>
      <c r="CR155" s="79"/>
      <c r="CS155" s="79"/>
      <c r="CT155" s="79"/>
      <c r="CU155" s="79"/>
      <c r="CV155" s="79"/>
      <c r="CW155" s="79"/>
      <c r="CX155" s="79"/>
      <c r="CY155" s="79"/>
      <c r="CZ155" s="79"/>
      <c r="DA155" s="79"/>
      <c r="DB155" s="79"/>
      <c r="DC155" s="79"/>
      <c r="DD155" s="79"/>
      <c r="DE155" s="79"/>
      <c r="DF155" s="79"/>
      <c r="DG155" s="79"/>
      <c r="DH155" s="79"/>
      <c r="DI155" s="79"/>
      <c r="DJ155" s="79"/>
      <c r="DK155" s="79"/>
      <c r="DL155" s="79"/>
      <c r="DM155" s="79"/>
      <c r="DN155" s="79"/>
      <c r="DO155" s="79"/>
      <c r="DP155" s="79"/>
      <c r="DQ155" s="79"/>
      <c r="DR155" s="79"/>
      <c r="DS155" s="79"/>
      <c r="DT155" s="79"/>
      <c r="DU155" s="79"/>
      <c r="DV155" s="79"/>
      <c r="DW155" s="79"/>
      <c r="DX155" s="79"/>
      <c r="DY155" s="79"/>
      <c r="DZ155" s="79"/>
      <c r="EA155" s="79"/>
      <c r="EB155" s="79"/>
      <c r="EC155" s="79"/>
      <c r="ED155" s="79"/>
      <c r="EE155" s="79"/>
      <c r="EF155" s="79"/>
      <c r="EG155" s="79"/>
      <c r="EH155" s="79"/>
      <c r="EI155" s="79"/>
      <c r="EJ155" s="79"/>
      <c r="EK155" s="79"/>
      <c r="EL155" s="79"/>
      <c r="EM155" s="79"/>
      <c r="EN155" s="79"/>
      <c r="EO155" s="79"/>
      <c r="EP155" s="79"/>
      <c r="EQ155" s="79"/>
      <c r="ER155" s="79"/>
      <c r="ES155" s="79"/>
      <c r="ET155" s="79"/>
      <c r="EU155" s="79"/>
      <c r="EV155" s="79"/>
      <c r="EW155" s="79"/>
      <c r="EX155" s="79"/>
      <c r="EY155" s="79"/>
      <c r="EZ155" s="79"/>
      <c r="FA155" s="79"/>
      <c r="FB155" s="79"/>
      <c r="FC155" s="79"/>
      <c r="FD155" s="79"/>
      <c r="FE155" s="79"/>
      <c r="FF155" s="79"/>
      <c r="FG155" s="79"/>
    </row>
    <row r="156" customFormat="false" ht="12.75" hidden="false" customHeight="true" outlineLevel="0" collapsed="false">
      <c r="F156" s="192"/>
      <c r="G156" s="187"/>
      <c r="L156" s="165"/>
      <c r="M156" s="156"/>
      <c r="N156" s="117"/>
      <c r="AJ156" s="79"/>
      <c r="AK156" s="79"/>
      <c r="AL156" s="79"/>
      <c r="AM156" s="79"/>
      <c r="AN156" s="79"/>
      <c r="AO156" s="79"/>
      <c r="AP156" s="79"/>
      <c r="AQ156" s="79"/>
      <c r="AR156" s="79"/>
      <c r="AS156" s="79"/>
      <c r="AT156" s="79"/>
      <c r="AU156" s="79"/>
      <c r="AV156" s="79"/>
      <c r="AW156" s="79"/>
      <c r="AX156" s="79"/>
      <c r="AY156" s="79"/>
      <c r="AZ156" s="79"/>
      <c r="BA156" s="79"/>
      <c r="BB156" s="79"/>
      <c r="BC156" s="79"/>
      <c r="BD156" s="79"/>
      <c r="BE156" s="79"/>
      <c r="BF156" s="79"/>
      <c r="BG156" s="79"/>
      <c r="BH156" s="79"/>
      <c r="BI156" s="79"/>
      <c r="BJ156" s="79"/>
      <c r="BK156" s="79"/>
      <c r="BL156" s="79"/>
      <c r="BM156" s="79"/>
      <c r="BN156" s="79"/>
      <c r="BO156" s="79"/>
      <c r="BP156" s="79"/>
      <c r="BQ156" s="79"/>
      <c r="BR156" s="79"/>
      <c r="BS156" s="79"/>
      <c r="BT156" s="79"/>
      <c r="BU156" s="79"/>
      <c r="BV156" s="79"/>
      <c r="BW156" s="79"/>
      <c r="BX156" s="79"/>
      <c r="BY156" s="79"/>
      <c r="BZ156" s="79"/>
      <c r="CA156" s="79"/>
      <c r="CB156" s="79"/>
      <c r="CC156" s="79"/>
      <c r="CD156" s="79"/>
      <c r="CE156" s="79"/>
      <c r="CF156" s="79"/>
      <c r="CG156" s="79"/>
      <c r="CH156" s="79"/>
      <c r="CI156" s="79"/>
      <c r="CJ156" s="79"/>
      <c r="CK156" s="79"/>
      <c r="CL156" s="79"/>
      <c r="CM156" s="79"/>
      <c r="CN156" s="79"/>
      <c r="CO156" s="79"/>
      <c r="CP156" s="79"/>
      <c r="CQ156" s="79"/>
      <c r="CR156" s="79"/>
      <c r="CS156" s="79"/>
      <c r="CT156" s="79"/>
      <c r="CU156" s="79"/>
      <c r="CV156" s="79"/>
      <c r="CW156" s="79"/>
      <c r="CX156" s="79"/>
      <c r="CY156" s="79"/>
      <c r="CZ156" s="79"/>
      <c r="DA156" s="79"/>
      <c r="DB156" s="79"/>
      <c r="DC156" s="79"/>
      <c r="DD156" s="79"/>
      <c r="DE156" s="79"/>
      <c r="DF156" s="79"/>
      <c r="DG156" s="79"/>
      <c r="DH156" s="79"/>
      <c r="DI156" s="79"/>
      <c r="DJ156" s="79"/>
      <c r="DK156" s="79"/>
      <c r="DL156" s="79"/>
      <c r="DM156" s="79"/>
      <c r="DN156" s="79"/>
      <c r="DO156" s="79"/>
      <c r="DP156" s="79"/>
      <c r="DQ156" s="79"/>
      <c r="DR156" s="79"/>
      <c r="DS156" s="79"/>
      <c r="DT156" s="79"/>
      <c r="DU156" s="79"/>
      <c r="DV156" s="79"/>
      <c r="DW156" s="79"/>
      <c r="DX156" s="79"/>
      <c r="DY156" s="79"/>
      <c r="DZ156" s="79"/>
      <c r="EA156" s="79"/>
      <c r="EB156" s="79"/>
      <c r="EC156" s="79"/>
      <c r="ED156" s="79"/>
      <c r="EE156" s="79"/>
      <c r="EF156" s="79"/>
      <c r="EG156" s="79"/>
      <c r="EH156" s="79"/>
      <c r="EI156" s="79"/>
      <c r="EJ156" s="79"/>
      <c r="EK156" s="79"/>
      <c r="EL156" s="79"/>
      <c r="EM156" s="79"/>
      <c r="EN156" s="79"/>
      <c r="EO156" s="79"/>
      <c r="EP156" s="79"/>
      <c r="EQ156" s="79"/>
      <c r="ER156" s="79"/>
      <c r="ES156" s="79"/>
      <c r="ET156" s="79"/>
      <c r="EU156" s="79"/>
      <c r="EV156" s="79"/>
      <c r="EW156" s="79"/>
      <c r="EX156" s="79"/>
      <c r="EY156" s="79"/>
      <c r="EZ156" s="79"/>
      <c r="FA156" s="79"/>
      <c r="FB156" s="79"/>
      <c r="FC156" s="79"/>
      <c r="FD156" s="79"/>
      <c r="FE156" s="79"/>
      <c r="FF156" s="79"/>
      <c r="FG156" s="79"/>
    </row>
    <row r="157" customFormat="false" ht="12.75" hidden="false" customHeight="true" outlineLevel="0" collapsed="false">
      <c r="F157" s="192"/>
      <c r="G157" s="187"/>
      <c r="M157" s="156"/>
      <c r="N157" s="117"/>
      <c r="AJ157" s="79"/>
      <c r="AK157" s="79"/>
      <c r="AL157" s="79"/>
      <c r="AM157" s="79"/>
      <c r="AN157" s="79"/>
      <c r="AO157" s="79"/>
      <c r="AP157" s="79"/>
      <c r="AQ157" s="79"/>
      <c r="AR157" s="79"/>
      <c r="AS157" s="79"/>
      <c r="AT157" s="79"/>
      <c r="AU157" s="79"/>
      <c r="AV157" s="79"/>
      <c r="AW157" s="79"/>
      <c r="AX157" s="79"/>
      <c r="AY157" s="79"/>
      <c r="AZ157" s="79"/>
      <c r="BA157" s="79"/>
      <c r="BB157" s="79"/>
      <c r="BC157" s="79"/>
      <c r="BD157" s="79"/>
      <c r="BE157" s="79"/>
      <c r="BF157" s="79"/>
      <c r="BG157" s="79"/>
      <c r="BH157" s="79"/>
      <c r="BI157" s="79"/>
      <c r="BJ157" s="79"/>
      <c r="BK157" s="79"/>
      <c r="BL157" s="79"/>
      <c r="BM157" s="79"/>
      <c r="BN157" s="79"/>
      <c r="BO157" s="79"/>
      <c r="BP157" s="79"/>
      <c r="BQ157" s="79"/>
      <c r="BR157" s="79"/>
      <c r="BS157" s="79"/>
      <c r="BT157" s="79"/>
      <c r="BU157" s="79"/>
      <c r="BV157" s="79"/>
      <c r="BW157" s="79"/>
      <c r="BX157" s="79"/>
      <c r="BY157" s="79"/>
      <c r="BZ157" s="79"/>
      <c r="CA157" s="79"/>
      <c r="CB157" s="79"/>
      <c r="CC157" s="79"/>
      <c r="CD157" s="79"/>
      <c r="CE157" s="79"/>
      <c r="CF157" s="79"/>
      <c r="CG157" s="79"/>
      <c r="CH157" s="79"/>
      <c r="CI157" s="79"/>
      <c r="CJ157" s="79"/>
      <c r="CK157" s="79"/>
      <c r="CL157" s="79"/>
      <c r="CM157" s="79"/>
      <c r="CN157" s="79"/>
      <c r="CO157" s="79"/>
      <c r="CP157" s="79"/>
      <c r="CQ157" s="79"/>
      <c r="CR157" s="79"/>
      <c r="CS157" s="79"/>
      <c r="CT157" s="79"/>
      <c r="CU157" s="79"/>
      <c r="CV157" s="79"/>
      <c r="CW157" s="79"/>
      <c r="CX157" s="79"/>
      <c r="CY157" s="79"/>
      <c r="CZ157" s="79"/>
      <c r="DA157" s="79"/>
      <c r="DB157" s="79"/>
      <c r="DC157" s="79"/>
      <c r="DD157" s="79"/>
      <c r="DE157" s="79"/>
      <c r="DF157" s="79"/>
      <c r="DG157" s="79"/>
      <c r="DH157" s="79"/>
      <c r="DI157" s="79"/>
      <c r="DJ157" s="79"/>
      <c r="DK157" s="79"/>
      <c r="DL157" s="79"/>
      <c r="DM157" s="79"/>
      <c r="DN157" s="79"/>
      <c r="DO157" s="79"/>
      <c r="DP157" s="79"/>
      <c r="DQ157" s="79"/>
      <c r="DR157" s="79"/>
      <c r="DS157" s="79"/>
      <c r="DT157" s="79"/>
      <c r="DU157" s="79"/>
      <c r="DV157" s="79"/>
      <c r="DW157" s="79"/>
      <c r="DX157" s="79"/>
      <c r="DY157" s="79"/>
      <c r="DZ157" s="79"/>
      <c r="EA157" s="79"/>
      <c r="EB157" s="79"/>
      <c r="EC157" s="79"/>
      <c r="ED157" s="79"/>
      <c r="EE157" s="79"/>
      <c r="EF157" s="79"/>
      <c r="EG157" s="79"/>
      <c r="EH157" s="79"/>
      <c r="EI157" s="79"/>
      <c r="EJ157" s="79"/>
      <c r="EK157" s="79"/>
      <c r="EL157" s="79"/>
      <c r="EM157" s="79"/>
      <c r="EN157" s="79"/>
      <c r="EO157" s="79"/>
      <c r="EP157" s="79"/>
      <c r="EQ157" s="79"/>
      <c r="ER157" s="79"/>
      <c r="ES157" s="79"/>
      <c r="ET157" s="79"/>
      <c r="EU157" s="79"/>
      <c r="EV157" s="79"/>
      <c r="EW157" s="79"/>
      <c r="EX157" s="79"/>
      <c r="EY157" s="79"/>
      <c r="EZ157" s="79"/>
      <c r="FA157" s="79"/>
      <c r="FB157" s="79"/>
      <c r="FC157" s="79"/>
      <c r="FD157" s="79"/>
      <c r="FE157" s="79"/>
      <c r="FF157" s="79"/>
      <c r="FG157" s="79"/>
    </row>
    <row r="158" customFormat="false" ht="12.75" hidden="false" customHeight="true" outlineLevel="0" collapsed="false">
      <c r="F158" s="192"/>
      <c r="G158" s="187"/>
      <c r="M158" s="156"/>
      <c r="N158" s="117"/>
      <c r="AJ158" s="79"/>
      <c r="AK158" s="79"/>
      <c r="AL158" s="79"/>
      <c r="AM158" s="79"/>
      <c r="AN158" s="79"/>
      <c r="AO158" s="79"/>
      <c r="AP158" s="79"/>
      <c r="AQ158" s="79"/>
      <c r="AR158" s="79"/>
      <c r="AS158" s="79"/>
      <c r="AT158" s="79"/>
      <c r="AU158" s="79"/>
      <c r="AV158" s="79"/>
      <c r="AW158" s="79"/>
      <c r="AX158" s="79"/>
      <c r="AY158" s="79"/>
      <c r="AZ158" s="79"/>
      <c r="BA158" s="79"/>
      <c r="BB158" s="79"/>
      <c r="BC158" s="79"/>
      <c r="BD158" s="79"/>
      <c r="BE158" s="79"/>
      <c r="BF158" s="79"/>
      <c r="BG158" s="79"/>
      <c r="BH158" s="79"/>
      <c r="BI158" s="79"/>
      <c r="BJ158" s="79"/>
      <c r="BK158" s="79"/>
      <c r="BL158" s="79"/>
      <c r="BM158" s="79"/>
      <c r="BN158" s="79"/>
      <c r="BO158" s="79"/>
      <c r="BP158" s="79"/>
      <c r="BQ158" s="79"/>
      <c r="BR158" s="79"/>
      <c r="BS158" s="79"/>
      <c r="BT158" s="79"/>
      <c r="BU158" s="79"/>
      <c r="BV158" s="79"/>
      <c r="BW158" s="79"/>
      <c r="BX158" s="79"/>
      <c r="BY158" s="79"/>
      <c r="BZ158" s="79"/>
      <c r="CA158" s="79"/>
      <c r="CB158" s="79"/>
      <c r="CC158" s="79"/>
      <c r="CD158" s="79"/>
      <c r="CE158" s="79"/>
      <c r="CF158" s="79"/>
      <c r="CG158" s="79"/>
      <c r="CH158" s="79"/>
      <c r="CI158" s="79"/>
      <c r="CJ158" s="79"/>
      <c r="CK158" s="79"/>
      <c r="CL158" s="79"/>
      <c r="CM158" s="79"/>
      <c r="CN158" s="79"/>
      <c r="CO158" s="79"/>
      <c r="CP158" s="79"/>
      <c r="CQ158" s="79"/>
      <c r="CR158" s="79"/>
      <c r="CS158" s="79"/>
      <c r="CT158" s="79"/>
      <c r="CU158" s="79"/>
      <c r="CV158" s="79"/>
      <c r="CW158" s="79"/>
      <c r="CX158" s="79"/>
      <c r="CY158" s="79"/>
      <c r="CZ158" s="79"/>
      <c r="DA158" s="79"/>
      <c r="DB158" s="79"/>
      <c r="DC158" s="79"/>
      <c r="DD158" s="79"/>
      <c r="DE158" s="79"/>
      <c r="DF158" s="79"/>
      <c r="DG158" s="79"/>
      <c r="DH158" s="79"/>
      <c r="DI158" s="79"/>
      <c r="DJ158" s="79"/>
      <c r="DK158" s="79"/>
      <c r="DL158" s="79"/>
      <c r="DM158" s="79"/>
      <c r="DN158" s="79"/>
      <c r="DO158" s="79"/>
      <c r="DP158" s="79"/>
      <c r="DQ158" s="79"/>
      <c r="DR158" s="79"/>
      <c r="DS158" s="79"/>
      <c r="DT158" s="79"/>
      <c r="DU158" s="79"/>
      <c r="DV158" s="79"/>
      <c r="DW158" s="79"/>
      <c r="DX158" s="79"/>
      <c r="DY158" s="79"/>
      <c r="DZ158" s="79"/>
      <c r="EA158" s="79"/>
      <c r="EB158" s="79"/>
      <c r="EC158" s="79"/>
      <c r="ED158" s="79"/>
      <c r="EE158" s="79"/>
      <c r="EF158" s="79"/>
      <c r="EG158" s="79"/>
      <c r="EH158" s="79"/>
      <c r="EI158" s="79"/>
      <c r="EJ158" s="79"/>
      <c r="EK158" s="79"/>
      <c r="EL158" s="79"/>
      <c r="EM158" s="79"/>
      <c r="EN158" s="79"/>
      <c r="EO158" s="79"/>
      <c r="EP158" s="79"/>
      <c r="EQ158" s="79"/>
      <c r="ER158" s="79"/>
      <c r="ES158" s="79"/>
      <c r="ET158" s="79"/>
      <c r="EU158" s="79"/>
      <c r="EV158" s="79"/>
      <c r="EW158" s="79"/>
      <c r="EX158" s="79"/>
      <c r="EY158" s="79"/>
      <c r="EZ158" s="79"/>
      <c r="FA158" s="79"/>
      <c r="FB158" s="79"/>
      <c r="FC158" s="79"/>
      <c r="FD158" s="79"/>
      <c r="FE158" s="79"/>
      <c r="FF158" s="79"/>
      <c r="FG158" s="79"/>
    </row>
    <row r="159" customFormat="false" ht="25.5" hidden="false" customHeight="true" outlineLevel="0" collapsed="false">
      <c r="F159" s="192"/>
      <c r="G159" s="187"/>
      <c r="L159" s="165"/>
      <c r="M159" s="156"/>
      <c r="N159" s="117"/>
      <c r="AJ159" s="79"/>
      <c r="AK159" s="79"/>
      <c r="AL159" s="79"/>
      <c r="AM159" s="79"/>
      <c r="AN159" s="79"/>
      <c r="AO159" s="79"/>
      <c r="AP159" s="79"/>
      <c r="AQ159" s="79"/>
      <c r="AR159" s="79"/>
      <c r="AS159" s="79"/>
      <c r="AT159" s="79"/>
      <c r="AU159" s="79"/>
      <c r="AV159" s="79"/>
      <c r="AW159" s="79"/>
      <c r="AX159" s="79"/>
      <c r="AY159" s="79"/>
      <c r="AZ159" s="79"/>
      <c r="BA159" s="79"/>
      <c r="BB159" s="79"/>
      <c r="BC159" s="79"/>
      <c r="BD159" s="79"/>
      <c r="BE159" s="79"/>
      <c r="BF159" s="79"/>
      <c r="BG159" s="79"/>
      <c r="BH159" s="79"/>
      <c r="BI159" s="79"/>
      <c r="BJ159" s="79"/>
      <c r="BK159" s="79"/>
      <c r="BL159" s="79"/>
      <c r="BM159" s="79"/>
      <c r="BN159" s="79"/>
      <c r="BO159" s="79"/>
      <c r="BP159" s="79"/>
      <c r="BQ159" s="79"/>
      <c r="BR159" s="79"/>
      <c r="BS159" s="79"/>
      <c r="BT159" s="79"/>
      <c r="BU159" s="79"/>
      <c r="BV159" s="79"/>
      <c r="BW159" s="79"/>
      <c r="BX159" s="79"/>
      <c r="BY159" s="79"/>
      <c r="BZ159" s="79"/>
      <c r="CA159" s="79"/>
      <c r="CB159" s="79"/>
      <c r="CC159" s="79"/>
      <c r="CD159" s="79"/>
      <c r="CE159" s="79"/>
      <c r="CF159" s="79"/>
      <c r="CG159" s="79"/>
      <c r="CH159" s="79"/>
      <c r="CI159" s="79"/>
      <c r="CJ159" s="79"/>
      <c r="CK159" s="79"/>
      <c r="CL159" s="79"/>
      <c r="CM159" s="79"/>
      <c r="CN159" s="79"/>
      <c r="CO159" s="79"/>
      <c r="CP159" s="79"/>
      <c r="CQ159" s="79"/>
      <c r="CR159" s="79"/>
      <c r="CS159" s="79"/>
      <c r="CT159" s="79"/>
      <c r="CU159" s="79"/>
      <c r="CV159" s="79"/>
      <c r="CW159" s="79"/>
      <c r="CX159" s="79"/>
      <c r="CY159" s="79"/>
      <c r="CZ159" s="79"/>
      <c r="DA159" s="79"/>
      <c r="DB159" s="79"/>
      <c r="DC159" s="79"/>
      <c r="DD159" s="79"/>
      <c r="DE159" s="79"/>
      <c r="DF159" s="79"/>
      <c r="DG159" s="79"/>
      <c r="DH159" s="79"/>
      <c r="DI159" s="79"/>
      <c r="DJ159" s="79"/>
      <c r="DK159" s="79"/>
      <c r="DL159" s="79"/>
      <c r="DM159" s="79"/>
      <c r="DN159" s="79"/>
      <c r="DO159" s="79"/>
      <c r="DP159" s="79"/>
      <c r="DQ159" s="79"/>
      <c r="DR159" s="79"/>
      <c r="DS159" s="79"/>
      <c r="DT159" s="79"/>
      <c r="DU159" s="79"/>
      <c r="DV159" s="79"/>
      <c r="DW159" s="79"/>
      <c r="DX159" s="79"/>
      <c r="DY159" s="79"/>
      <c r="DZ159" s="79"/>
      <c r="EA159" s="79"/>
      <c r="EB159" s="79"/>
      <c r="EC159" s="79"/>
      <c r="ED159" s="79"/>
      <c r="EE159" s="79"/>
      <c r="EF159" s="79"/>
      <c r="EG159" s="79"/>
      <c r="EH159" s="79"/>
      <c r="EI159" s="79"/>
      <c r="EJ159" s="79"/>
      <c r="EK159" s="79"/>
      <c r="EL159" s="79"/>
      <c r="EM159" s="79"/>
      <c r="EN159" s="79"/>
      <c r="EO159" s="79"/>
      <c r="EP159" s="79"/>
      <c r="EQ159" s="79"/>
      <c r="ER159" s="79"/>
      <c r="ES159" s="79"/>
      <c r="ET159" s="79"/>
      <c r="EU159" s="79"/>
      <c r="EV159" s="79"/>
      <c r="EW159" s="79"/>
      <c r="EX159" s="79"/>
      <c r="EY159" s="79"/>
      <c r="EZ159" s="79"/>
      <c r="FA159" s="79"/>
      <c r="FB159" s="79"/>
      <c r="FC159" s="79"/>
      <c r="FD159" s="79"/>
      <c r="FE159" s="79"/>
      <c r="FF159" s="79"/>
      <c r="FG159" s="79"/>
    </row>
    <row r="160" customFormat="false" ht="12.75" hidden="false" customHeight="true" outlineLevel="0" collapsed="false">
      <c r="F160" s="192"/>
      <c r="G160" s="187"/>
      <c r="L160" s="165"/>
      <c r="M160" s="156"/>
      <c r="N160" s="117"/>
      <c r="AJ160" s="79"/>
      <c r="AK160" s="79"/>
      <c r="AL160" s="79"/>
      <c r="AM160" s="79"/>
      <c r="AN160" s="79"/>
      <c r="AO160" s="79"/>
      <c r="AP160" s="79"/>
      <c r="AQ160" s="79"/>
      <c r="AR160" s="79"/>
      <c r="AS160" s="79"/>
      <c r="AT160" s="79"/>
      <c r="AU160" s="79"/>
      <c r="AV160" s="79"/>
      <c r="AW160" s="79"/>
      <c r="AX160" s="79"/>
      <c r="AY160" s="79"/>
      <c r="AZ160" s="79"/>
      <c r="BA160" s="79"/>
      <c r="BB160" s="79"/>
      <c r="BC160" s="79"/>
      <c r="BD160" s="79"/>
      <c r="BE160" s="79"/>
      <c r="BF160" s="79"/>
      <c r="BG160" s="79"/>
      <c r="BH160" s="79"/>
      <c r="BI160" s="79"/>
      <c r="BJ160" s="79"/>
      <c r="BK160" s="79"/>
      <c r="BL160" s="79"/>
      <c r="BM160" s="79"/>
      <c r="BN160" s="79"/>
      <c r="BO160" s="79"/>
      <c r="BP160" s="79"/>
      <c r="BQ160" s="79"/>
      <c r="BR160" s="79"/>
      <c r="BS160" s="79"/>
      <c r="BT160" s="79"/>
      <c r="BU160" s="79"/>
      <c r="BV160" s="79"/>
      <c r="BW160" s="79"/>
      <c r="BX160" s="79"/>
      <c r="BY160" s="79"/>
      <c r="BZ160" s="79"/>
      <c r="CA160" s="79"/>
      <c r="CB160" s="79"/>
      <c r="CC160" s="79"/>
      <c r="CD160" s="79"/>
      <c r="CE160" s="79"/>
      <c r="CF160" s="79"/>
      <c r="CG160" s="79"/>
      <c r="CH160" s="79"/>
      <c r="CI160" s="79"/>
      <c r="CJ160" s="79"/>
      <c r="CK160" s="79"/>
      <c r="CL160" s="79"/>
      <c r="CM160" s="79"/>
      <c r="CN160" s="79"/>
      <c r="CO160" s="79"/>
      <c r="CP160" s="79"/>
      <c r="CQ160" s="79"/>
      <c r="CR160" s="79"/>
      <c r="CS160" s="79"/>
      <c r="CT160" s="79"/>
      <c r="CU160" s="79"/>
      <c r="CV160" s="79"/>
      <c r="CW160" s="79"/>
      <c r="CX160" s="79"/>
      <c r="CY160" s="79"/>
      <c r="CZ160" s="79"/>
      <c r="DA160" s="79"/>
      <c r="DB160" s="79"/>
      <c r="DC160" s="79"/>
      <c r="DD160" s="79"/>
      <c r="DE160" s="79"/>
      <c r="DF160" s="79"/>
      <c r="DG160" s="79"/>
      <c r="DH160" s="79"/>
      <c r="DI160" s="79"/>
      <c r="DJ160" s="79"/>
      <c r="DK160" s="79"/>
      <c r="DL160" s="79"/>
      <c r="DM160" s="79"/>
      <c r="DN160" s="79"/>
      <c r="DO160" s="79"/>
      <c r="DP160" s="79"/>
      <c r="DQ160" s="79"/>
      <c r="DR160" s="79"/>
      <c r="DS160" s="79"/>
      <c r="DT160" s="79"/>
      <c r="DU160" s="79"/>
      <c r="DV160" s="79"/>
      <c r="DW160" s="79"/>
      <c r="DX160" s="79"/>
      <c r="DY160" s="79"/>
      <c r="DZ160" s="79"/>
      <c r="EA160" s="79"/>
      <c r="EB160" s="79"/>
      <c r="EC160" s="79"/>
      <c r="ED160" s="79"/>
      <c r="EE160" s="79"/>
      <c r="EF160" s="79"/>
      <c r="EG160" s="79"/>
      <c r="EH160" s="79"/>
      <c r="EI160" s="79"/>
      <c r="EJ160" s="79"/>
      <c r="EK160" s="79"/>
      <c r="EL160" s="79"/>
      <c r="EM160" s="79"/>
      <c r="EN160" s="79"/>
      <c r="EO160" s="79"/>
      <c r="EP160" s="79"/>
      <c r="EQ160" s="79"/>
      <c r="ER160" s="79"/>
      <c r="ES160" s="79"/>
      <c r="ET160" s="79"/>
      <c r="EU160" s="79"/>
      <c r="EV160" s="79"/>
      <c r="EW160" s="79"/>
      <c r="EX160" s="79"/>
      <c r="EY160" s="79"/>
      <c r="EZ160" s="79"/>
      <c r="FA160" s="79"/>
      <c r="FB160" s="79"/>
      <c r="FC160" s="79"/>
      <c r="FD160" s="79"/>
      <c r="FE160" s="79"/>
      <c r="FF160" s="79"/>
      <c r="FG160" s="79"/>
    </row>
    <row r="161" s="144" customFormat="true" ht="25.5" hidden="false" customHeight="true" outlineLevel="0" collapsed="false">
      <c r="A161" s="74"/>
      <c r="B161" s="74"/>
      <c r="C161" s="74"/>
      <c r="D161" s="75"/>
      <c r="E161" s="76"/>
      <c r="F161" s="192"/>
      <c r="G161" s="187"/>
      <c r="H161" s="74"/>
      <c r="I161" s="74"/>
      <c r="J161" s="74"/>
      <c r="K161" s="74"/>
      <c r="L161" s="155"/>
      <c r="M161" s="156"/>
      <c r="N161" s="195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34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  <c r="BQ161" s="148"/>
      <c r="BR161" s="148"/>
      <c r="BS161" s="148"/>
      <c r="BT161" s="148"/>
      <c r="BU161" s="148"/>
      <c r="BV161" s="148"/>
      <c r="BW161" s="148"/>
      <c r="BX161" s="148"/>
      <c r="BY161" s="148"/>
      <c r="BZ161" s="148"/>
      <c r="CA161" s="148"/>
      <c r="CB161" s="148"/>
      <c r="CC161" s="148"/>
      <c r="CD161" s="148"/>
      <c r="CE161" s="148"/>
      <c r="CF161" s="148"/>
      <c r="CG161" s="148"/>
      <c r="CH161" s="148"/>
      <c r="CI161" s="148"/>
      <c r="CJ161" s="148"/>
      <c r="CK161" s="148"/>
      <c r="CL161" s="148"/>
      <c r="CM161" s="148"/>
      <c r="CN161" s="148"/>
      <c r="CO161" s="148"/>
      <c r="CP161" s="148"/>
      <c r="CQ161" s="148"/>
      <c r="CR161" s="148"/>
      <c r="CS161" s="148"/>
      <c r="CT161" s="148"/>
      <c r="CU161" s="148"/>
      <c r="CV161" s="148"/>
      <c r="CW161" s="148"/>
      <c r="CX161" s="148"/>
      <c r="CY161" s="148"/>
      <c r="CZ161" s="148"/>
      <c r="DA161" s="148"/>
      <c r="DB161" s="148"/>
      <c r="DC161" s="148"/>
      <c r="DD161" s="148"/>
      <c r="DE161" s="148"/>
      <c r="DF161" s="148"/>
      <c r="DG161" s="148"/>
      <c r="DH161" s="148"/>
      <c r="DI161" s="148"/>
      <c r="DJ161" s="148"/>
      <c r="DK161" s="148"/>
      <c r="DL161" s="148"/>
      <c r="DM161" s="148"/>
      <c r="DN161" s="148"/>
      <c r="DO161" s="148"/>
      <c r="DP161" s="148"/>
      <c r="DQ161" s="148"/>
      <c r="DR161" s="148"/>
      <c r="DS161" s="148"/>
      <c r="DT161" s="148"/>
      <c r="DU161" s="148"/>
      <c r="DV161" s="148"/>
      <c r="DW161" s="148"/>
      <c r="DX161" s="148"/>
      <c r="DY161" s="148"/>
      <c r="DZ161" s="148"/>
      <c r="EA161" s="148"/>
      <c r="EB161" s="148"/>
      <c r="EC161" s="148"/>
      <c r="ED161" s="148"/>
      <c r="EE161" s="148"/>
      <c r="EF161" s="148"/>
      <c r="EG161" s="148"/>
      <c r="EH161" s="148"/>
      <c r="EI161" s="148"/>
      <c r="EJ161" s="148"/>
      <c r="EK161" s="148"/>
    </row>
    <row r="162" customFormat="false" ht="25.5" hidden="false" customHeight="true" outlineLevel="0" collapsed="false">
      <c r="F162" s="192"/>
      <c r="G162" s="187"/>
      <c r="L162" s="165"/>
      <c r="M162" s="156"/>
      <c r="N162" s="117"/>
      <c r="AJ162" s="79"/>
      <c r="AK162" s="79"/>
      <c r="AL162" s="79"/>
      <c r="AM162" s="79"/>
      <c r="AN162" s="79"/>
      <c r="AO162" s="79"/>
      <c r="AP162" s="79"/>
      <c r="AQ162" s="79"/>
      <c r="AR162" s="79"/>
      <c r="AS162" s="79"/>
      <c r="AT162" s="79"/>
      <c r="AU162" s="79"/>
      <c r="AV162" s="79"/>
      <c r="AW162" s="79"/>
      <c r="AX162" s="79"/>
      <c r="AY162" s="79"/>
      <c r="AZ162" s="79"/>
      <c r="BA162" s="79"/>
      <c r="BB162" s="79"/>
      <c r="BC162" s="79"/>
      <c r="BD162" s="79"/>
      <c r="BE162" s="79"/>
      <c r="BF162" s="79"/>
      <c r="BG162" s="79"/>
      <c r="BH162" s="79"/>
      <c r="BI162" s="79"/>
      <c r="BJ162" s="79"/>
      <c r="BK162" s="79"/>
      <c r="BL162" s="79"/>
      <c r="BM162" s="79"/>
      <c r="BN162" s="79"/>
      <c r="BO162" s="79"/>
      <c r="BP162" s="79"/>
      <c r="BQ162" s="79"/>
      <c r="BR162" s="79"/>
      <c r="BS162" s="79"/>
      <c r="BT162" s="79"/>
      <c r="BU162" s="79"/>
      <c r="BV162" s="79"/>
      <c r="BW162" s="79"/>
      <c r="BX162" s="79"/>
      <c r="BY162" s="79"/>
      <c r="BZ162" s="79"/>
      <c r="CA162" s="79"/>
      <c r="CB162" s="79"/>
      <c r="CC162" s="79"/>
      <c r="CD162" s="79"/>
      <c r="CE162" s="79"/>
      <c r="CF162" s="79"/>
      <c r="CG162" s="79"/>
      <c r="CH162" s="79"/>
      <c r="CI162" s="79"/>
      <c r="CJ162" s="79"/>
      <c r="CK162" s="79"/>
      <c r="CL162" s="79"/>
      <c r="CM162" s="79"/>
      <c r="CN162" s="79"/>
      <c r="CO162" s="79"/>
      <c r="CP162" s="79"/>
      <c r="CQ162" s="79"/>
      <c r="CR162" s="79"/>
      <c r="CS162" s="79"/>
      <c r="CT162" s="79"/>
      <c r="CU162" s="79"/>
      <c r="CV162" s="79"/>
      <c r="CW162" s="79"/>
      <c r="CX162" s="79"/>
      <c r="CY162" s="79"/>
      <c r="CZ162" s="79"/>
      <c r="DA162" s="79"/>
      <c r="DB162" s="79"/>
      <c r="DC162" s="79"/>
      <c r="DD162" s="79"/>
      <c r="DE162" s="79"/>
      <c r="DF162" s="79"/>
      <c r="DG162" s="79"/>
      <c r="DH162" s="79"/>
      <c r="DI162" s="79"/>
      <c r="DJ162" s="79"/>
      <c r="DK162" s="79"/>
      <c r="DL162" s="79"/>
      <c r="DM162" s="79"/>
      <c r="DN162" s="79"/>
      <c r="DO162" s="79"/>
      <c r="DP162" s="79"/>
      <c r="DQ162" s="79"/>
      <c r="DR162" s="79"/>
      <c r="DS162" s="79"/>
      <c r="DT162" s="79"/>
      <c r="DU162" s="79"/>
      <c r="DV162" s="79"/>
      <c r="DW162" s="79"/>
      <c r="DX162" s="79"/>
      <c r="DY162" s="79"/>
      <c r="DZ162" s="79"/>
      <c r="EA162" s="79"/>
      <c r="EB162" s="79"/>
      <c r="EC162" s="79"/>
      <c r="ED162" s="79"/>
      <c r="EE162" s="79"/>
      <c r="EF162" s="79"/>
      <c r="EG162" s="79"/>
      <c r="EH162" s="79"/>
      <c r="EI162" s="79"/>
      <c r="EJ162" s="79"/>
      <c r="EK162" s="79"/>
      <c r="EL162" s="79"/>
      <c r="EM162" s="79"/>
      <c r="EN162" s="79"/>
      <c r="EO162" s="79"/>
      <c r="EP162" s="79"/>
      <c r="EQ162" s="79"/>
      <c r="ER162" s="79"/>
      <c r="ES162" s="79"/>
      <c r="ET162" s="79"/>
      <c r="EU162" s="79"/>
      <c r="EV162" s="79"/>
      <c r="EW162" s="79"/>
      <c r="EX162" s="79"/>
      <c r="EY162" s="79"/>
      <c r="EZ162" s="79"/>
      <c r="FA162" s="79"/>
      <c r="FB162" s="79"/>
      <c r="FC162" s="79"/>
      <c r="FD162" s="79"/>
      <c r="FE162" s="79"/>
      <c r="FF162" s="79"/>
      <c r="FG162" s="79"/>
    </row>
    <row r="163" s="144" customFormat="true" ht="12.75" hidden="false" customHeight="false" outlineLevel="0" collapsed="false">
      <c r="A163" s="74"/>
      <c r="B163" s="74"/>
      <c r="C163" s="74"/>
      <c r="D163" s="75"/>
      <c r="E163" s="76"/>
      <c r="F163" s="192"/>
      <c r="G163" s="187"/>
      <c r="H163" s="74"/>
      <c r="I163" s="74"/>
      <c r="J163" s="74"/>
      <c r="K163" s="74"/>
      <c r="L163" s="146"/>
      <c r="M163" s="146"/>
      <c r="N163" s="147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  <c r="BQ163" s="148"/>
      <c r="BR163" s="148"/>
      <c r="BS163" s="148"/>
      <c r="BT163" s="148"/>
      <c r="BU163" s="148"/>
      <c r="BV163" s="148"/>
      <c r="BW163" s="148"/>
      <c r="BX163" s="148"/>
      <c r="BY163" s="148"/>
      <c r="BZ163" s="148"/>
      <c r="CA163" s="148"/>
      <c r="CB163" s="148"/>
      <c r="CC163" s="148"/>
      <c r="CD163" s="148"/>
      <c r="CE163" s="148"/>
      <c r="CF163" s="148"/>
      <c r="CG163" s="148"/>
      <c r="CH163" s="148"/>
      <c r="CI163" s="148"/>
      <c r="CJ163" s="148"/>
      <c r="CK163" s="148"/>
      <c r="CL163" s="148"/>
      <c r="CM163" s="148"/>
      <c r="CN163" s="148"/>
      <c r="CO163" s="148"/>
      <c r="CP163" s="148"/>
      <c r="CQ163" s="148"/>
      <c r="CR163" s="148"/>
      <c r="CS163" s="148"/>
      <c r="CT163" s="148"/>
      <c r="CU163" s="148"/>
      <c r="CV163" s="148"/>
      <c r="CW163" s="148"/>
      <c r="CX163" s="148"/>
      <c r="CY163" s="148"/>
      <c r="CZ163" s="148"/>
      <c r="DA163" s="148"/>
      <c r="DB163" s="148"/>
      <c r="DC163" s="148"/>
      <c r="DD163" s="148"/>
      <c r="DE163" s="148"/>
      <c r="DF163" s="148"/>
      <c r="DG163" s="148"/>
      <c r="DH163" s="148"/>
      <c r="DI163" s="148"/>
      <c r="DJ163" s="148"/>
      <c r="DK163" s="148"/>
      <c r="DL163" s="148"/>
      <c r="DM163" s="148"/>
      <c r="DN163" s="148"/>
      <c r="DO163" s="148"/>
      <c r="DP163" s="148"/>
      <c r="DQ163" s="148"/>
      <c r="DR163" s="148"/>
      <c r="DS163" s="148"/>
      <c r="DT163" s="148"/>
      <c r="DU163" s="148"/>
      <c r="DV163" s="148"/>
      <c r="DW163" s="148"/>
      <c r="DX163" s="148"/>
      <c r="DY163" s="148"/>
      <c r="DZ163" s="148"/>
      <c r="EA163" s="148"/>
      <c r="EB163" s="148"/>
      <c r="EC163" s="148"/>
      <c r="ED163" s="148"/>
      <c r="EE163" s="148"/>
      <c r="EF163" s="148"/>
      <c r="EG163" s="148"/>
      <c r="EH163" s="148"/>
      <c r="EI163" s="148"/>
      <c r="EJ163" s="148"/>
      <c r="EK163" s="148"/>
      <c r="EL163" s="148"/>
      <c r="EM163" s="148"/>
      <c r="EN163" s="148"/>
      <c r="EO163" s="148"/>
      <c r="EP163" s="148"/>
      <c r="EQ163" s="148"/>
      <c r="ER163" s="148"/>
      <c r="ES163" s="148"/>
      <c r="ET163" s="148"/>
      <c r="EU163" s="148"/>
      <c r="EV163" s="148"/>
      <c r="EW163" s="148"/>
      <c r="EX163" s="148"/>
      <c r="EY163" s="148"/>
      <c r="EZ163" s="148"/>
      <c r="FA163" s="148"/>
      <c r="FB163" s="148"/>
      <c r="FC163" s="148"/>
      <c r="FD163" s="148"/>
      <c r="FE163" s="148"/>
      <c r="FF163" s="148"/>
      <c r="FG163" s="148"/>
    </row>
    <row r="164" s="149" customFormat="true" ht="13.5" hidden="false" customHeight="false" outlineLevel="0" collapsed="false">
      <c r="A164" s="74"/>
      <c r="B164" s="74"/>
      <c r="C164" s="74"/>
      <c r="D164" s="75"/>
      <c r="E164" s="76"/>
      <c r="F164" s="192"/>
      <c r="G164" s="187"/>
      <c r="H164" s="74"/>
      <c r="I164" s="74"/>
      <c r="J164" s="74"/>
      <c r="K164" s="74"/>
      <c r="L164" s="131"/>
      <c r="M164" s="132"/>
      <c r="N164" s="133"/>
      <c r="O164" s="78"/>
      <c r="P164" s="79"/>
      <c r="Q164" s="78"/>
      <c r="R164" s="78"/>
      <c r="S164" s="78"/>
      <c r="T164" s="78"/>
      <c r="U164" s="78"/>
      <c r="V164" s="78"/>
      <c r="W164" s="78"/>
      <c r="X164" s="78"/>
      <c r="Y164" s="78"/>
      <c r="Z164" s="78"/>
      <c r="AA164" s="79"/>
      <c r="AB164" s="79"/>
      <c r="AC164" s="79"/>
      <c r="AD164" s="79"/>
      <c r="AE164" s="79"/>
      <c r="AF164" s="79"/>
      <c r="AG164" s="79"/>
      <c r="AH164" s="79"/>
      <c r="AI164" s="79"/>
      <c r="AJ164" s="79"/>
      <c r="AK164" s="79"/>
      <c r="AL164" s="79"/>
      <c r="AM164" s="79"/>
      <c r="AN164" s="79"/>
      <c r="AO164" s="79"/>
      <c r="AP164" s="79"/>
      <c r="AQ164" s="79"/>
      <c r="AR164" s="79"/>
      <c r="AS164" s="79"/>
      <c r="AT164" s="79"/>
      <c r="AU164" s="79"/>
      <c r="AV164" s="79"/>
      <c r="AW164" s="79"/>
      <c r="AX164" s="79"/>
      <c r="AY164" s="79"/>
      <c r="AZ164" s="79"/>
      <c r="BA164" s="79"/>
      <c r="BB164" s="79"/>
      <c r="BC164" s="79"/>
      <c r="BD164" s="79"/>
      <c r="BE164" s="79"/>
      <c r="BF164" s="79"/>
      <c r="BG164" s="79"/>
      <c r="BH164" s="79"/>
      <c r="BI164" s="79"/>
      <c r="BJ164" s="79"/>
      <c r="BK164" s="79"/>
      <c r="BL164" s="79"/>
      <c r="BM164" s="79"/>
      <c r="BN164" s="79"/>
      <c r="BO164" s="79"/>
      <c r="BP164" s="79"/>
      <c r="BQ164" s="79"/>
      <c r="BR164" s="79"/>
      <c r="BS164" s="79"/>
      <c r="BT164" s="79"/>
      <c r="BU164" s="79"/>
      <c r="BV164" s="79"/>
      <c r="BW164" s="79"/>
      <c r="BX164" s="79"/>
      <c r="BY164" s="79"/>
      <c r="BZ164" s="79"/>
      <c r="CA164" s="79"/>
      <c r="CB164" s="79"/>
      <c r="CC164" s="79"/>
      <c r="CD164" s="79"/>
      <c r="CE164" s="79"/>
      <c r="CF164" s="79"/>
      <c r="CG164" s="79"/>
      <c r="CH164" s="79"/>
      <c r="CI164" s="79"/>
      <c r="CJ164" s="79"/>
      <c r="CK164" s="79"/>
      <c r="CL164" s="79"/>
      <c r="CM164" s="79"/>
      <c r="CN164" s="79"/>
      <c r="CO164" s="79"/>
      <c r="CP164" s="79"/>
      <c r="CQ164" s="79"/>
      <c r="CR164" s="79"/>
      <c r="CS164" s="79"/>
      <c r="CT164" s="79"/>
      <c r="CU164" s="79"/>
      <c r="CV164" s="79"/>
      <c r="CW164" s="79"/>
      <c r="CX164" s="79"/>
      <c r="CY164" s="79"/>
      <c r="CZ164" s="79"/>
      <c r="DA164" s="79"/>
      <c r="DB164" s="79"/>
      <c r="DC164" s="79"/>
      <c r="DD164" s="79"/>
      <c r="DE164" s="79"/>
      <c r="DF164" s="79"/>
      <c r="DG164" s="79"/>
      <c r="DH164" s="79"/>
      <c r="DI164" s="79"/>
      <c r="DJ164" s="79"/>
      <c r="DK164" s="79"/>
      <c r="DL164" s="79"/>
      <c r="DM164" s="79"/>
      <c r="DN164" s="79"/>
      <c r="DO164" s="79"/>
      <c r="DP164" s="79"/>
      <c r="DQ164" s="79"/>
      <c r="DR164" s="79"/>
      <c r="DS164" s="79"/>
      <c r="DT164" s="79"/>
      <c r="DU164" s="79"/>
      <c r="DV164" s="79"/>
      <c r="DW164" s="79"/>
      <c r="DX164" s="79"/>
      <c r="DY164" s="79"/>
      <c r="DZ164" s="79"/>
      <c r="EA164" s="79"/>
      <c r="EB164" s="79"/>
      <c r="EC164" s="79"/>
      <c r="ED164" s="79"/>
      <c r="EE164" s="79"/>
      <c r="EF164" s="79"/>
      <c r="EG164" s="79"/>
      <c r="EH164" s="79"/>
      <c r="EI164" s="79"/>
      <c r="EJ164" s="79"/>
      <c r="EK164" s="79"/>
      <c r="EL164" s="79"/>
      <c r="EM164" s="79"/>
      <c r="EN164" s="79"/>
      <c r="EO164" s="79"/>
      <c r="EP164" s="79"/>
      <c r="EQ164" s="79"/>
      <c r="ER164" s="79"/>
      <c r="ES164" s="79"/>
      <c r="ET164" s="79"/>
      <c r="EU164" s="79"/>
      <c r="EV164" s="79"/>
      <c r="EW164" s="79"/>
      <c r="EX164" s="79"/>
      <c r="EY164" s="79"/>
      <c r="EZ164" s="79"/>
      <c r="FA164" s="79"/>
      <c r="FB164" s="79"/>
      <c r="FC164" s="79"/>
      <c r="FD164" s="79"/>
      <c r="FE164" s="79"/>
      <c r="FF164" s="79"/>
      <c r="FG164" s="79"/>
    </row>
    <row r="165" s="79" customFormat="true" ht="3.75" hidden="false" customHeight="true" outlineLevel="0" collapsed="false">
      <c r="A165" s="74"/>
      <c r="B165" s="74"/>
      <c r="C165" s="74"/>
      <c r="D165" s="75"/>
      <c r="E165" s="76"/>
      <c r="F165" s="192"/>
      <c r="G165" s="191"/>
      <c r="H165" s="74"/>
      <c r="I165" s="74"/>
      <c r="J165" s="74"/>
      <c r="K165" s="74"/>
      <c r="L165" s="131"/>
      <c r="M165" s="132"/>
      <c r="N165" s="133"/>
      <c r="O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</row>
    <row r="166" s="144" customFormat="true" ht="12.75" hidden="false" customHeight="true" outlineLevel="0" collapsed="false">
      <c r="A166" s="74"/>
      <c r="B166" s="74"/>
      <c r="C166" s="74"/>
      <c r="D166" s="75"/>
      <c r="E166" s="76"/>
      <c r="F166" s="192"/>
      <c r="G166" s="191"/>
      <c r="H166" s="74"/>
      <c r="I166" s="74"/>
      <c r="J166" s="74"/>
      <c r="K166" s="74"/>
      <c r="L166" s="155"/>
      <c r="M166" s="156"/>
      <c r="N166" s="147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  <c r="BQ166" s="148"/>
      <c r="BR166" s="148"/>
      <c r="BS166" s="148"/>
      <c r="BT166" s="148"/>
      <c r="BU166" s="148"/>
      <c r="BV166" s="148"/>
      <c r="BW166" s="148"/>
      <c r="BX166" s="148"/>
      <c r="BY166" s="148"/>
      <c r="BZ166" s="148"/>
      <c r="CA166" s="148"/>
      <c r="CB166" s="148"/>
      <c r="CC166" s="148"/>
      <c r="CD166" s="148"/>
      <c r="CE166" s="148"/>
      <c r="CF166" s="148"/>
      <c r="CG166" s="148"/>
      <c r="CH166" s="148"/>
      <c r="CI166" s="148"/>
      <c r="CJ166" s="148"/>
      <c r="CK166" s="148"/>
      <c r="CL166" s="148"/>
      <c r="CM166" s="148"/>
      <c r="CN166" s="148"/>
      <c r="CO166" s="148"/>
      <c r="CP166" s="148"/>
      <c r="CQ166" s="148"/>
      <c r="CR166" s="148"/>
      <c r="CS166" s="148"/>
      <c r="CT166" s="148"/>
      <c r="CU166" s="148"/>
      <c r="CV166" s="148"/>
      <c r="CW166" s="148"/>
      <c r="CX166" s="148"/>
      <c r="CY166" s="148"/>
      <c r="CZ166" s="148"/>
      <c r="DA166" s="148"/>
      <c r="DB166" s="148"/>
      <c r="DC166" s="148"/>
      <c r="DD166" s="148"/>
      <c r="DE166" s="148"/>
      <c r="DF166" s="148"/>
      <c r="DG166" s="148"/>
      <c r="DH166" s="148"/>
      <c r="DI166" s="148"/>
      <c r="DJ166" s="148"/>
      <c r="DK166" s="148"/>
      <c r="DL166" s="148"/>
      <c r="DM166" s="148"/>
      <c r="DN166" s="148"/>
      <c r="DO166" s="148"/>
      <c r="DP166" s="148"/>
      <c r="DQ166" s="148"/>
      <c r="DR166" s="148"/>
      <c r="DS166" s="148"/>
      <c r="DT166" s="148"/>
      <c r="DU166" s="148"/>
      <c r="DV166" s="148"/>
      <c r="DW166" s="148"/>
      <c r="DX166" s="148"/>
      <c r="DY166" s="148"/>
      <c r="DZ166" s="148"/>
      <c r="EA166" s="148"/>
      <c r="EB166" s="148"/>
      <c r="EC166" s="148"/>
      <c r="ED166" s="148"/>
      <c r="EE166" s="148"/>
      <c r="EF166" s="148"/>
      <c r="EG166" s="148"/>
      <c r="EH166" s="148"/>
      <c r="EI166" s="148"/>
      <c r="EJ166" s="148"/>
      <c r="EK166" s="148"/>
      <c r="EL166" s="148"/>
      <c r="EM166" s="148"/>
      <c r="EN166" s="148"/>
      <c r="EO166" s="148"/>
      <c r="EP166" s="148"/>
      <c r="EQ166" s="148"/>
      <c r="ER166" s="148"/>
      <c r="ES166" s="148"/>
      <c r="ET166" s="148"/>
      <c r="EU166" s="148"/>
      <c r="EV166" s="148"/>
      <c r="EW166" s="148"/>
      <c r="EX166" s="148"/>
      <c r="EY166" s="148"/>
      <c r="EZ166" s="148"/>
      <c r="FA166" s="148"/>
      <c r="FB166" s="148"/>
      <c r="FC166" s="148"/>
      <c r="FD166" s="148"/>
      <c r="FE166" s="148"/>
      <c r="FF166" s="148"/>
      <c r="FG166" s="148"/>
    </row>
    <row r="167" s="144" customFormat="true" ht="25.5" hidden="false" customHeight="true" outlineLevel="0" collapsed="false">
      <c r="A167" s="74"/>
      <c r="B167" s="74"/>
      <c r="C167" s="74"/>
      <c r="D167" s="75"/>
      <c r="E167" s="76"/>
      <c r="F167" s="192"/>
      <c r="G167" s="191"/>
      <c r="H167" s="74"/>
      <c r="I167" s="74"/>
      <c r="J167" s="74"/>
      <c r="K167" s="74"/>
      <c r="L167" s="155"/>
      <c r="M167" s="156"/>
      <c r="N167" s="147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  <c r="BQ167" s="148"/>
      <c r="BR167" s="148"/>
      <c r="BS167" s="148"/>
      <c r="BT167" s="148"/>
      <c r="BU167" s="148"/>
      <c r="BV167" s="148"/>
      <c r="BW167" s="148"/>
      <c r="BX167" s="148"/>
      <c r="BY167" s="148"/>
      <c r="BZ167" s="148"/>
      <c r="CA167" s="148"/>
      <c r="CB167" s="148"/>
      <c r="CC167" s="148"/>
      <c r="CD167" s="148"/>
      <c r="CE167" s="148"/>
      <c r="CF167" s="148"/>
      <c r="CG167" s="148"/>
      <c r="CH167" s="148"/>
      <c r="CI167" s="148"/>
      <c r="CJ167" s="148"/>
      <c r="CK167" s="148"/>
      <c r="CL167" s="148"/>
      <c r="CM167" s="148"/>
      <c r="CN167" s="148"/>
      <c r="CO167" s="148"/>
      <c r="CP167" s="148"/>
      <c r="CQ167" s="148"/>
      <c r="CR167" s="148"/>
      <c r="CS167" s="148"/>
      <c r="CT167" s="148"/>
      <c r="CU167" s="148"/>
      <c r="CV167" s="148"/>
      <c r="CW167" s="148"/>
      <c r="CX167" s="148"/>
      <c r="CY167" s="148"/>
      <c r="CZ167" s="148"/>
      <c r="DA167" s="148"/>
      <c r="DB167" s="148"/>
      <c r="DC167" s="148"/>
      <c r="DD167" s="148"/>
      <c r="DE167" s="148"/>
      <c r="DF167" s="148"/>
      <c r="DG167" s="148"/>
      <c r="DH167" s="148"/>
      <c r="DI167" s="148"/>
      <c r="DJ167" s="148"/>
      <c r="DK167" s="148"/>
      <c r="DL167" s="148"/>
      <c r="DM167" s="148"/>
      <c r="DN167" s="148"/>
      <c r="DO167" s="148"/>
      <c r="DP167" s="148"/>
      <c r="DQ167" s="148"/>
      <c r="DR167" s="148"/>
      <c r="DS167" s="148"/>
      <c r="DT167" s="148"/>
      <c r="DU167" s="148"/>
      <c r="DV167" s="148"/>
      <c r="DW167" s="148"/>
      <c r="DX167" s="148"/>
      <c r="DY167" s="148"/>
      <c r="DZ167" s="148"/>
      <c r="EA167" s="148"/>
      <c r="EB167" s="148"/>
      <c r="EC167" s="148"/>
      <c r="ED167" s="148"/>
      <c r="EE167" s="148"/>
      <c r="EF167" s="148"/>
      <c r="EG167" s="148"/>
      <c r="EH167" s="148"/>
      <c r="EI167" s="148"/>
      <c r="EJ167" s="148"/>
      <c r="EK167" s="148"/>
      <c r="EL167" s="148"/>
      <c r="EM167" s="148"/>
      <c r="EN167" s="148"/>
      <c r="EO167" s="148"/>
      <c r="EP167" s="148"/>
      <c r="EQ167" s="148"/>
      <c r="ER167" s="148"/>
      <c r="ES167" s="148"/>
      <c r="ET167" s="148"/>
      <c r="EU167" s="148"/>
      <c r="EV167" s="148"/>
      <c r="EW167" s="148"/>
      <c r="EX167" s="148"/>
      <c r="EY167" s="148"/>
      <c r="EZ167" s="148"/>
      <c r="FA167" s="148"/>
      <c r="FB167" s="148"/>
      <c r="FC167" s="148"/>
      <c r="FD167" s="148"/>
      <c r="FE167" s="148"/>
      <c r="FF167" s="148"/>
      <c r="FG167" s="148"/>
    </row>
    <row r="168" s="144" customFormat="true" ht="25.5" hidden="false" customHeight="true" outlineLevel="0" collapsed="false">
      <c r="A168" s="74"/>
      <c r="B168" s="74"/>
      <c r="C168" s="74"/>
      <c r="D168" s="75"/>
      <c r="E168" s="76"/>
      <c r="F168" s="192"/>
      <c r="G168" s="191"/>
      <c r="H168" s="74"/>
      <c r="I168" s="74"/>
      <c r="J168" s="74"/>
      <c r="K168" s="74"/>
      <c r="L168" s="155"/>
      <c r="M168" s="156"/>
      <c r="N168" s="147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  <c r="BQ168" s="148"/>
      <c r="BR168" s="148"/>
      <c r="BS168" s="148"/>
      <c r="BT168" s="148"/>
      <c r="BU168" s="148"/>
      <c r="BV168" s="148"/>
      <c r="BW168" s="148"/>
      <c r="BX168" s="148"/>
      <c r="BY168" s="148"/>
      <c r="BZ168" s="148"/>
      <c r="CA168" s="148"/>
      <c r="CB168" s="148"/>
      <c r="CC168" s="148"/>
      <c r="CD168" s="148"/>
      <c r="CE168" s="148"/>
      <c r="CF168" s="148"/>
      <c r="CG168" s="148"/>
      <c r="CH168" s="148"/>
      <c r="CI168" s="148"/>
      <c r="CJ168" s="148"/>
      <c r="CK168" s="148"/>
      <c r="CL168" s="148"/>
      <c r="CM168" s="148"/>
      <c r="CN168" s="148"/>
      <c r="CO168" s="148"/>
      <c r="CP168" s="148"/>
      <c r="CQ168" s="148"/>
      <c r="CR168" s="148"/>
      <c r="CS168" s="148"/>
      <c r="CT168" s="148"/>
      <c r="CU168" s="148"/>
      <c r="CV168" s="148"/>
      <c r="CW168" s="148"/>
      <c r="CX168" s="148"/>
      <c r="CY168" s="148"/>
      <c r="CZ168" s="148"/>
      <c r="DA168" s="148"/>
      <c r="DB168" s="148"/>
      <c r="DC168" s="148"/>
      <c r="DD168" s="148"/>
      <c r="DE168" s="148"/>
      <c r="DF168" s="148"/>
      <c r="DG168" s="148"/>
      <c r="DH168" s="148"/>
      <c r="DI168" s="148"/>
      <c r="DJ168" s="148"/>
      <c r="DK168" s="148"/>
      <c r="DL168" s="148"/>
      <c r="DM168" s="148"/>
      <c r="DN168" s="148"/>
      <c r="DO168" s="148"/>
      <c r="DP168" s="148"/>
      <c r="DQ168" s="148"/>
      <c r="DR168" s="148"/>
      <c r="DS168" s="148"/>
      <c r="DT168" s="148"/>
      <c r="DU168" s="148"/>
      <c r="DV168" s="148"/>
      <c r="DW168" s="148"/>
      <c r="DX168" s="148"/>
      <c r="DY168" s="148"/>
      <c r="DZ168" s="148"/>
      <c r="EA168" s="148"/>
      <c r="EB168" s="148"/>
      <c r="EC168" s="148"/>
      <c r="ED168" s="148"/>
      <c r="EE168" s="148"/>
      <c r="EF168" s="148"/>
      <c r="EG168" s="148"/>
      <c r="EH168" s="148"/>
      <c r="EI168" s="148"/>
      <c r="EJ168" s="148"/>
      <c r="EK168" s="148"/>
      <c r="EL168" s="148"/>
      <c r="EM168" s="148"/>
      <c r="EN168" s="148"/>
      <c r="EO168" s="148"/>
      <c r="EP168" s="148"/>
      <c r="EQ168" s="148"/>
      <c r="ER168" s="148"/>
      <c r="ES168" s="148"/>
      <c r="ET168" s="148"/>
      <c r="EU168" s="148"/>
      <c r="EV168" s="148"/>
      <c r="EW168" s="148"/>
      <c r="EX168" s="148"/>
      <c r="EY168" s="148"/>
      <c r="EZ168" s="148"/>
      <c r="FA168" s="148"/>
      <c r="FB168" s="148"/>
      <c r="FC168" s="148"/>
      <c r="FD168" s="148"/>
      <c r="FE168" s="148"/>
      <c r="FF168" s="148"/>
      <c r="FG168" s="148"/>
    </row>
    <row r="169" s="144" customFormat="true" ht="25.5" hidden="false" customHeight="true" outlineLevel="0" collapsed="false">
      <c r="A169" s="74"/>
      <c r="B169" s="74"/>
      <c r="C169" s="74"/>
      <c r="D169" s="75"/>
      <c r="E169" s="76"/>
      <c r="F169" s="192"/>
      <c r="G169" s="191"/>
      <c r="H169" s="74"/>
      <c r="I169" s="74"/>
      <c r="J169" s="74"/>
      <c r="K169" s="74"/>
      <c r="L169" s="155"/>
      <c r="M169" s="156"/>
      <c r="N169" s="147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  <c r="BQ169" s="148"/>
      <c r="BR169" s="148"/>
      <c r="BS169" s="148"/>
      <c r="BT169" s="148"/>
      <c r="BU169" s="148"/>
      <c r="BV169" s="148"/>
      <c r="BW169" s="148"/>
      <c r="BX169" s="148"/>
      <c r="BY169" s="148"/>
      <c r="BZ169" s="148"/>
      <c r="CA169" s="148"/>
      <c r="CB169" s="148"/>
      <c r="CC169" s="148"/>
      <c r="CD169" s="148"/>
      <c r="CE169" s="148"/>
      <c r="CF169" s="148"/>
      <c r="CG169" s="148"/>
      <c r="CH169" s="148"/>
      <c r="CI169" s="148"/>
      <c r="CJ169" s="148"/>
      <c r="CK169" s="148"/>
      <c r="CL169" s="148"/>
      <c r="CM169" s="148"/>
      <c r="CN169" s="148"/>
      <c r="CO169" s="148"/>
      <c r="CP169" s="148"/>
      <c r="CQ169" s="148"/>
      <c r="CR169" s="148"/>
      <c r="CS169" s="148"/>
      <c r="CT169" s="148"/>
      <c r="CU169" s="148"/>
      <c r="CV169" s="148"/>
      <c r="CW169" s="148"/>
      <c r="CX169" s="148"/>
      <c r="CY169" s="148"/>
      <c r="CZ169" s="148"/>
      <c r="DA169" s="148"/>
      <c r="DB169" s="148"/>
      <c r="DC169" s="148"/>
      <c r="DD169" s="148"/>
      <c r="DE169" s="148"/>
      <c r="DF169" s="148"/>
      <c r="DG169" s="148"/>
      <c r="DH169" s="148"/>
      <c r="DI169" s="148"/>
      <c r="DJ169" s="148"/>
      <c r="DK169" s="148"/>
      <c r="DL169" s="148"/>
      <c r="DM169" s="148"/>
      <c r="DN169" s="148"/>
      <c r="DO169" s="148"/>
      <c r="DP169" s="148"/>
      <c r="DQ169" s="148"/>
      <c r="DR169" s="148"/>
      <c r="DS169" s="148"/>
      <c r="DT169" s="148"/>
      <c r="DU169" s="148"/>
      <c r="DV169" s="148"/>
      <c r="DW169" s="148"/>
      <c r="DX169" s="148"/>
      <c r="DY169" s="148"/>
      <c r="DZ169" s="148"/>
      <c r="EA169" s="148"/>
      <c r="EB169" s="148"/>
      <c r="EC169" s="148"/>
      <c r="ED169" s="148"/>
      <c r="EE169" s="148"/>
      <c r="EF169" s="148"/>
      <c r="EG169" s="148"/>
      <c r="EH169" s="148"/>
      <c r="EI169" s="148"/>
      <c r="EJ169" s="148"/>
      <c r="EK169" s="148"/>
      <c r="EL169" s="148"/>
      <c r="EM169" s="148"/>
      <c r="EN169" s="148"/>
      <c r="EO169" s="148"/>
      <c r="EP169" s="148"/>
      <c r="EQ169" s="148"/>
      <c r="ER169" s="148"/>
      <c r="ES169" s="148"/>
      <c r="ET169" s="148"/>
      <c r="EU169" s="148"/>
      <c r="EV169" s="148"/>
      <c r="EW169" s="148"/>
      <c r="EX169" s="148"/>
      <c r="EY169" s="148"/>
      <c r="EZ169" s="148"/>
      <c r="FA169" s="148"/>
      <c r="FB169" s="148"/>
      <c r="FC169" s="148"/>
      <c r="FD169" s="148"/>
      <c r="FE169" s="148"/>
      <c r="FF169" s="148"/>
      <c r="FG169" s="148"/>
    </row>
    <row r="170" s="144" customFormat="true" ht="12.75" hidden="false" customHeight="true" outlineLevel="0" collapsed="false">
      <c r="A170" s="74"/>
      <c r="B170" s="74"/>
      <c r="C170" s="74"/>
      <c r="D170" s="75"/>
      <c r="E170" s="76"/>
      <c r="F170" s="192"/>
      <c r="G170" s="191"/>
      <c r="H170" s="74"/>
      <c r="I170" s="74"/>
      <c r="J170" s="74"/>
      <c r="K170" s="74"/>
      <c r="L170" s="155"/>
      <c r="M170" s="156"/>
      <c r="N170" s="147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  <c r="BQ170" s="148"/>
      <c r="BR170" s="148"/>
      <c r="BS170" s="148"/>
      <c r="BT170" s="148"/>
      <c r="BU170" s="148"/>
      <c r="BV170" s="148"/>
      <c r="BW170" s="148"/>
      <c r="BX170" s="148"/>
      <c r="BY170" s="148"/>
      <c r="BZ170" s="148"/>
      <c r="CA170" s="148"/>
      <c r="CB170" s="148"/>
      <c r="CC170" s="148"/>
      <c r="CD170" s="148"/>
      <c r="CE170" s="148"/>
      <c r="CF170" s="148"/>
      <c r="CG170" s="148"/>
      <c r="CH170" s="148"/>
      <c r="CI170" s="148"/>
      <c r="CJ170" s="148"/>
      <c r="CK170" s="148"/>
      <c r="CL170" s="148"/>
      <c r="CM170" s="148"/>
      <c r="CN170" s="148"/>
      <c r="CO170" s="148"/>
      <c r="CP170" s="148"/>
      <c r="CQ170" s="148"/>
      <c r="CR170" s="148"/>
      <c r="CS170" s="148"/>
      <c r="CT170" s="148"/>
      <c r="CU170" s="148"/>
      <c r="CV170" s="148"/>
      <c r="CW170" s="148"/>
      <c r="CX170" s="148"/>
      <c r="CY170" s="148"/>
      <c r="CZ170" s="148"/>
      <c r="DA170" s="148"/>
      <c r="DB170" s="148"/>
      <c r="DC170" s="148"/>
      <c r="DD170" s="148"/>
      <c r="DE170" s="148"/>
      <c r="DF170" s="148"/>
      <c r="DG170" s="148"/>
      <c r="DH170" s="148"/>
      <c r="DI170" s="148"/>
      <c r="DJ170" s="148"/>
      <c r="DK170" s="148"/>
      <c r="DL170" s="148"/>
      <c r="DM170" s="148"/>
      <c r="DN170" s="148"/>
      <c r="DO170" s="148"/>
      <c r="DP170" s="148"/>
      <c r="DQ170" s="148"/>
      <c r="DR170" s="148"/>
      <c r="DS170" s="148"/>
      <c r="DT170" s="148"/>
      <c r="DU170" s="148"/>
      <c r="DV170" s="148"/>
      <c r="DW170" s="148"/>
      <c r="DX170" s="148"/>
      <c r="DY170" s="148"/>
      <c r="DZ170" s="148"/>
      <c r="EA170" s="148"/>
      <c r="EB170" s="148"/>
      <c r="EC170" s="148"/>
      <c r="ED170" s="148"/>
      <c r="EE170" s="148"/>
      <c r="EF170" s="148"/>
      <c r="EG170" s="148"/>
      <c r="EH170" s="148"/>
      <c r="EI170" s="148"/>
      <c r="EJ170" s="148"/>
      <c r="EK170" s="148"/>
      <c r="EL170" s="148"/>
      <c r="EM170" s="148"/>
      <c r="EN170" s="148"/>
      <c r="EO170" s="148"/>
      <c r="EP170" s="148"/>
      <c r="EQ170" s="148"/>
      <c r="ER170" s="148"/>
      <c r="ES170" s="148"/>
      <c r="ET170" s="148"/>
      <c r="EU170" s="148"/>
      <c r="EV170" s="148"/>
      <c r="EW170" s="148"/>
      <c r="EX170" s="148"/>
      <c r="EY170" s="148"/>
      <c r="EZ170" s="148"/>
      <c r="FA170" s="148"/>
      <c r="FB170" s="148"/>
      <c r="FC170" s="148"/>
      <c r="FD170" s="148"/>
      <c r="FE170" s="148"/>
      <c r="FF170" s="148"/>
      <c r="FG170" s="148"/>
    </row>
    <row r="171" customFormat="false" ht="12.75" hidden="false" customHeight="false" outlineLevel="0" collapsed="false">
      <c r="F171" s="192"/>
      <c r="G171" s="191"/>
      <c r="L171" s="146"/>
      <c r="M171" s="146"/>
      <c r="N171" s="147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  <c r="BQ171" s="148"/>
      <c r="BR171" s="148"/>
      <c r="BS171" s="148"/>
      <c r="BT171" s="148"/>
      <c r="BU171" s="148"/>
      <c r="BV171" s="148"/>
      <c r="BW171" s="148"/>
      <c r="BX171" s="148"/>
      <c r="BY171" s="148"/>
      <c r="BZ171" s="148"/>
      <c r="CA171" s="148"/>
      <c r="CB171" s="148"/>
      <c r="CC171" s="148"/>
      <c r="CD171" s="148"/>
      <c r="CE171" s="148"/>
      <c r="CF171" s="148"/>
      <c r="CG171" s="148"/>
      <c r="CH171" s="148"/>
      <c r="CI171" s="148"/>
      <c r="CJ171" s="148"/>
      <c r="CK171" s="148"/>
      <c r="CL171" s="148"/>
      <c r="CM171" s="148"/>
      <c r="CN171" s="148"/>
      <c r="CO171" s="148"/>
      <c r="CP171" s="148"/>
      <c r="CQ171" s="148"/>
      <c r="CR171" s="148"/>
      <c r="CS171" s="148"/>
      <c r="CT171" s="148"/>
      <c r="CU171" s="148"/>
      <c r="CV171" s="148"/>
      <c r="CW171" s="148"/>
      <c r="CX171" s="148"/>
      <c r="CY171" s="148"/>
      <c r="CZ171" s="148"/>
      <c r="DA171" s="148"/>
      <c r="DB171" s="148"/>
      <c r="DC171" s="148"/>
      <c r="DD171" s="148"/>
      <c r="DE171" s="148"/>
      <c r="DF171" s="148"/>
      <c r="DG171" s="148"/>
      <c r="DH171" s="148"/>
      <c r="DI171" s="148"/>
      <c r="DJ171" s="148"/>
      <c r="DK171" s="148"/>
      <c r="DL171" s="148"/>
      <c r="DM171" s="148"/>
      <c r="DN171" s="148"/>
      <c r="DO171" s="148"/>
      <c r="DP171" s="148"/>
      <c r="DQ171" s="148"/>
      <c r="DR171" s="148"/>
      <c r="DS171" s="148"/>
      <c r="DT171" s="148"/>
      <c r="DU171" s="148"/>
      <c r="DV171" s="148"/>
      <c r="DW171" s="148"/>
      <c r="DX171" s="148"/>
      <c r="DY171" s="148"/>
      <c r="DZ171" s="148"/>
      <c r="EA171" s="148"/>
      <c r="EB171" s="148"/>
      <c r="EC171" s="148"/>
      <c r="ED171" s="148"/>
      <c r="EE171" s="148"/>
      <c r="EF171" s="148"/>
      <c r="EG171" s="148"/>
      <c r="EH171" s="148"/>
      <c r="EI171" s="148"/>
      <c r="EJ171" s="148"/>
      <c r="EK171" s="148"/>
      <c r="EL171" s="148"/>
      <c r="EM171" s="148"/>
      <c r="EN171" s="148"/>
      <c r="EO171" s="148"/>
      <c r="EP171" s="148"/>
      <c r="EQ171" s="148"/>
      <c r="ER171" s="148"/>
      <c r="ES171" s="148"/>
      <c r="ET171" s="148"/>
      <c r="EU171" s="148"/>
      <c r="EV171" s="148"/>
      <c r="EW171" s="148"/>
      <c r="EX171" s="148"/>
      <c r="EY171" s="148"/>
      <c r="EZ171" s="148"/>
      <c r="FA171" s="148"/>
      <c r="FB171" s="148"/>
      <c r="FC171" s="148"/>
      <c r="FD171" s="148"/>
      <c r="FE171" s="148"/>
      <c r="FF171" s="148"/>
      <c r="FG171" s="148"/>
    </row>
    <row r="172" s="149" customFormat="true" ht="13.5" hidden="false" customHeight="false" outlineLevel="0" collapsed="false">
      <c r="A172" s="74"/>
      <c r="B172" s="74"/>
      <c r="C172" s="74"/>
      <c r="D172" s="75"/>
      <c r="E172" s="76"/>
      <c r="F172" s="192"/>
      <c r="G172" s="191"/>
      <c r="H172" s="74"/>
      <c r="I172" s="74"/>
      <c r="J172" s="74"/>
      <c r="K172" s="74"/>
      <c r="L172" s="131"/>
      <c r="M172" s="132"/>
      <c r="N172" s="133"/>
      <c r="O172" s="78"/>
      <c r="P172" s="79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9"/>
      <c r="AB172" s="79"/>
      <c r="AC172" s="79"/>
      <c r="AD172" s="79"/>
      <c r="AE172" s="79"/>
      <c r="AF172" s="79"/>
      <c r="AG172" s="79"/>
      <c r="AH172" s="79"/>
      <c r="AI172" s="79"/>
      <c r="AJ172" s="79"/>
      <c r="AK172" s="79"/>
      <c r="AL172" s="79"/>
      <c r="AM172" s="79"/>
      <c r="AN172" s="79"/>
      <c r="AO172" s="79"/>
      <c r="AP172" s="79"/>
      <c r="AQ172" s="79"/>
      <c r="AR172" s="79"/>
      <c r="AS172" s="79"/>
      <c r="AT172" s="79"/>
      <c r="AU172" s="79"/>
      <c r="AV172" s="79"/>
      <c r="AW172" s="79"/>
      <c r="AX172" s="79"/>
      <c r="AY172" s="79"/>
      <c r="AZ172" s="79"/>
      <c r="BA172" s="79"/>
      <c r="BB172" s="79"/>
      <c r="BC172" s="79"/>
      <c r="BD172" s="79"/>
      <c r="BE172" s="79"/>
      <c r="BF172" s="79"/>
      <c r="BG172" s="79"/>
      <c r="BH172" s="79"/>
      <c r="BI172" s="79"/>
      <c r="BJ172" s="79"/>
      <c r="BK172" s="79"/>
      <c r="BL172" s="79"/>
      <c r="BM172" s="79"/>
      <c r="BN172" s="79"/>
      <c r="BO172" s="79"/>
      <c r="BP172" s="79"/>
      <c r="BQ172" s="79"/>
      <c r="BR172" s="79"/>
      <c r="BS172" s="79"/>
      <c r="BT172" s="79"/>
      <c r="BU172" s="79"/>
      <c r="BV172" s="79"/>
      <c r="BW172" s="79"/>
      <c r="BX172" s="79"/>
      <c r="BY172" s="79"/>
      <c r="BZ172" s="79"/>
      <c r="CA172" s="79"/>
      <c r="CB172" s="79"/>
      <c r="CC172" s="79"/>
      <c r="CD172" s="79"/>
      <c r="CE172" s="79"/>
      <c r="CF172" s="79"/>
      <c r="CG172" s="79"/>
      <c r="CH172" s="79"/>
      <c r="CI172" s="79"/>
      <c r="CJ172" s="79"/>
      <c r="CK172" s="79"/>
      <c r="CL172" s="79"/>
      <c r="CM172" s="79"/>
      <c r="CN172" s="79"/>
      <c r="CO172" s="79"/>
      <c r="CP172" s="79"/>
      <c r="CQ172" s="79"/>
      <c r="CR172" s="79"/>
      <c r="CS172" s="79"/>
      <c r="CT172" s="79"/>
      <c r="CU172" s="79"/>
      <c r="CV172" s="79"/>
      <c r="CW172" s="79"/>
      <c r="CX172" s="79"/>
      <c r="CY172" s="79"/>
      <c r="CZ172" s="79"/>
      <c r="DA172" s="79"/>
      <c r="DB172" s="79"/>
      <c r="DC172" s="79"/>
      <c r="DD172" s="79"/>
      <c r="DE172" s="79"/>
      <c r="DF172" s="79"/>
      <c r="DG172" s="79"/>
      <c r="DH172" s="79"/>
      <c r="DI172" s="79"/>
      <c r="DJ172" s="79"/>
      <c r="DK172" s="79"/>
      <c r="DL172" s="79"/>
      <c r="DM172" s="79"/>
      <c r="DN172" s="79"/>
      <c r="DO172" s="79"/>
      <c r="DP172" s="79"/>
      <c r="DQ172" s="79"/>
      <c r="DR172" s="79"/>
      <c r="DS172" s="79"/>
      <c r="DT172" s="79"/>
      <c r="DU172" s="79"/>
      <c r="DV172" s="79"/>
      <c r="DW172" s="79"/>
      <c r="DX172" s="79"/>
      <c r="DY172" s="79"/>
      <c r="DZ172" s="79"/>
      <c r="EA172" s="79"/>
      <c r="EB172" s="79"/>
      <c r="EC172" s="79"/>
      <c r="ED172" s="79"/>
      <c r="EE172" s="79"/>
      <c r="EF172" s="79"/>
      <c r="EG172" s="79"/>
      <c r="EH172" s="79"/>
      <c r="EI172" s="79"/>
      <c r="EJ172" s="79"/>
      <c r="EK172" s="79"/>
      <c r="EL172" s="79"/>
      <c r="EM172" s="79"/>
      <c r="EN172" s="79"/>
      <c r="EO172" s="79"/>
      <c r="EP172" s="79"/>
      <c r="EQ172" s="79"/>
      <c r="ER172" s="79"/>
      <c r="ES172" s="79"/>
      <c r="ET172" s="79"/>
      <c r="EU172" s="79"/>
      <c r="EV172" s="79"/>
      <c r="EW172" s="79"/>
      <c r="EX172" s="79"/>
      <c r="EY172" s="79"/>
      <c r="EZ172" s="79"/>
      <c r="FA172" s="79"/>
      <c r="FB172" s="79"/>
      <c r="FC172" s="79"/>
      <c r="FD172" s="79"/>
      <c r="FE172" s="79"/>
      <c r="FF172" s="79"/>
      <c r="FG172" s="79"/>
    </row>
    <row r="173" customFormat="false" ht="3.75" hidden="false" customHeight="true" outlineLevel="0" collapsed="false">
      <c r="F173" s="192"/>
      <c r="G173" s="191"/>
      <c r="N173" s="117"/>
      <c r="AJ173" s="79"/>
      <c r="AK173" s="79"/>
      <c r="AL173" s="79"/>
      <c r="AM173" s="79"/>
      <c r="AN173" s="79"/>
      <c r="AO173" s="79"/>
      <c r="AP173" s="79"/>
      <c r="AQ173" s="79"/>
      <c r="AR173" s="79"/>
      <c r="AS173" s="79"/>
      <c r="AT173" s="79"/>
      <c r="AU173" s="79"/>
      <c r="AV173" s="79"/>
      <c r="AW173" s="79"/>
      <c r="AX173" s="79"/>
      <c r="AY173" s="79"/>
      <c r="AZ173" s="79"/>
      <c r="BA173" s="79"/>
      <c r="BB173" s="79"/>
      <c r="BC173" s="79"/>
      <c r="BD173" s="79"/>
      <c r="BE173" s="79"/>
      <c r="BF173" s="79"/>
      <c r="BG173" s="79"/>
      <c r="BH173" s="79"/>
      <c r="BI173" s="79"/>
      <c r="BJ173" s="79"/>
      <c r="BK173" s="79"/>
      <c r="BL173" s="79"/>
      <c r="BM173" s="79"/>
      <c r="BN173" s="79"/>
      <c r="BO173" s="79"/>
      <c r="BP173" s="79"/>
      <c r="BQ173" s="79"/>
      <c r="BR173" s="79"/>
      <c r="BS173" s="79"/>
      <c r="BT173" s="79"/>
      <c r="BU173" s="79"/>
      <c r="BV173" s="79"/>
      <c r="BW173" s="79"/>
      <c r="BX173" s="79"/>
      <c r="BY173" s="79"/>
      <c r="BZ173" s="79"/>
      <c r="CA173" s="79"/>
      <c r="CB173" s="79"/>
      <c r="CC173" s="79"/>
      <c r="CD173" s="79"/>
      <c r="CE173" s="79"/>
      <c r="CF173" s="79"/>
      <c r="CG173" s="79"/>
      <c r="CH173" s="79"/>
      <c r="CI173" s="79"/>
      <c r="CJ173" s="79"/>
      <c r="CK173" s="79"/>
      <c r="CL173" s="79"/>
      <c r="CM173" s="79"/>
      <c r="CN173" s="79"/>
      <c r="CO173" s="79"/>
      <c r="CP173" s="79"/>
      <c r="CQ173" s="79"/>
      <c r="CR173" s="79"/>
      <c r="CS173" s="79"/>
      <c r="CT173" s="79"/>
      <c r="CU173" s="79"/>
      <c r="CV173" s="79"/>
      <c r="CW173" s="79"/>
      <c r="CX173" s="79"/>
      <c r="CY173" s="79"/>
      <c r="CZ173" s="79"/>
      <c r="DA173" s="79"/>
      <c r="DB173" s="79"/>
      <c r="DC173" s="79"/>
      <c r="DD173" s="79"/>
      <c r="DE173" s="79"/>
      <c r="DF173" s="79"/>
      <c r="DG173" s="79"/>
      <c r="DH173" s="79"/>
      <c r="DI173" s="79"/>
      <c r="DJ173" s="79"/>
      <c r="DK173" s="79"/>
      <c r="DL173" s="79"/>
      <c r="DM173" s="79"/>
      <c r="DN173" s="79"/>
      <c r="DO173" s="79"/>
      <c r="DP173" s="79"/>
      <c r="DQ173" s="79"/>
      <c r="DR173" s="79"/>
      <c r="DS173" s="79"/>
      <c r="DT173" s="79"/>
      <c r="DU173" s="79"/>
      <c r="DV173" s="79"/>
      <c r="DW173" s="79"/>
      <c r="DX173" s="79"/>
      <c r="DY173" s="79"/>
      <c r="DZ173" s="79"/>
      <c r="EA173" s="79"/>
      <c r="EB173" s="79"/>
      <c r="EC173" s="79"/>
      <c r="ED173" s="79"/>
      <c r="EE173" s="79"/>
      <c r="EF173" s="79"/>
      <c r="EG173" s="79"/>
      <c r="EH173" s="79"/>
      <c r="EI173" s="79"/>
      <c r="EJ173" s="79"/>
      <c r="EK173" s="79"/>
      <c r="EL173" s="79"/>
      <c r="EM173" s="79"/>
      <c r="EN173" s="79"/>
      <c r="EO173" s="79"/>
      <c r="EP173" s="79"/>
      <c r="EQ173" s="79"/>
      <c r="ER173" s="79"/>
      <c r="ES173" s="79"/>
      <c r="ET173" s="79"/>
      <c r="EU173" s="79"/>
      <c r="EV173" s="79"/>
      <c r="EW173" s="79"/>
      <c r="EX173" s="79"/>
      <c r="EY173" s="79"/>
      <c r="EZ173" s="79"/>
      <c r="FA173" s="79"/>
      <c r="FB173" s="79"/>
      <c r="FC173" s="79"/>
      <c r="FD173" s="79"/>
      <c r="FE173" s="79"/>
      <c r="FF173" s="79"/>
      <c r="FG173" s="79"/>
    </row>
    <row r="174" customFormat="false" ht="12.75" hidden="false" customHeight="false" outlineLevel="0" collapsed="false">
      <c r="F174" s="192"/>
      <c r="G174" s="191"/>
      <c r="N174" s="117"/>
      <c r="AJ174" s="79"/>
      <c r="AK174" s="79"/>
      <c r="AL174" s="79"/>
      <c r="AM174" s="79"/>
      <c r="AN174" s="79"/>
      <c r="AO174" s="79"/>
      <c r="AP174" s="79"/>
      <c r="AQ174" s="79"/>
      <c r="AR174" s="79"/>
      <c r="AS174" s="79"/>
      <c r="AT174" s="79"/>
      <c r="AU174" s="79"/>
      <c r="AV174" s="79"/>
      <c r="AW174" s="79"/>
      <c r="AX174" s="79"/>
      <c r="AY174" s="79"/>
      <c r="AZ174" s="79"/>
      <c r="BA174" s="79"/>
      <c r="BB174" s="79"/>
      <c r="BC174" s="79"/>
      <c r="BD174" s="79"/>
      <c r="BE174" s="79"/>
      <c r="BF174" s="79"/>
      <c r="BG174" s="79"/>
      <c r="BH174" s="79"/>
      <c r="BI174" s="79"/>
      <c r="BJ174" s="79"/>
      <c r="BK174" s="79"/>
      <c r="BL174" s="79"/>
      <c r="BM174" s="79"/>
      <c r="BN174" s="79"/>
      <c r="BO174" s="79"/>
      <c r="BP174" s="79"/>
      <c r="BQ174" s="79"/>
      <c r="BR174" s="79"/>
      <c r="BS174" s="79"/>
      <c r="BT174" s="79"/>
      <c r="BU174" s="79"/>
      <c r="BV174" s="79"/>
      <c r="BW174" s="79"/>
      <c r="BX174" s="79"/>
      <c r="BY174" s="79"/>
      <c r="BZ174" s="79"/>
      <c r="CA174" s="79"/>
      <c r="CB174" s="79"/>
      <c r="CC174" s="79"/>
      <c r="CD174" s="79"/>
      <c r="CE174" s="79"/>
      <c r="CF174" s="79"/>
      <c r="CG174" s="79"/>
      <c r="CH174" s="79"/>
      <c r="CI174" s="79"/>
      <c r="CJ174" s="79"/>
      <c r="CK174" s="79"/>
      <c r="CL174" s="79"/>
      <c r="CM174" s="79"/>
      <c r="CN174" s="79"/>
      <c r="CO174" s="79"/>
      <c r="CP174" s="79"/>
      <c r="CQ174" s="79"/>
      <c r="CR174" s="79"/>
      <c r="CS174" s="79"/>
      <c r="CT174" s="79"/>
      <c r="CU174" s="79"/>
      <c r="CV174" s="79"/>
      <c r="CW174" s="79"/>
      <c r="CX174" s="79"/>
      <c r="CY174" s="79"/>
      <c r="CZ174" s="79"/>
      <c r="DA174" s="79"/>
      <c r="DB174" s="79"/>
      <c r="DC174" s="79"/>
      <c r="DD174" s="79"/>
      <c r="DE174" s="79"/>
      <c r="DF174" s="79"/>
      <c r="DG174" s="79"/>
      <c r="DH174" s="79"/>
      <c r="DI174" s="79"/>
      <c r="DJ174" s="79"/>
      <c r="DK174" s="79"/>
      <c r="DL174" s="79"/>
      <c r="DM174" s="79"/>
      <c r="DN174" s="79"/>
      <c r="DO174" s="79"/>
      <c r="DP174" s="79"/>
      <c r="DQ174" s="79"/>
      <c r="DR174" s="79"/>
      <c r="DS174" s="79"/>
      <c r="DT174" s="79"/>
      <c r="DU174" s="79"/>
      <c r="DV174" s="79"/>
      <c r="DW174" s="79"/>
      <c r="DX174" s="79"/>
      <c r="DY174" s="79"/>
      <c r="DZ174" s="79"/>
      <c r="EA174" s="79"/>
      <c r="EB174" s="79"/>
      <c r="EC174" s="79"/>
      <c r="ED174" s="79"/>
      <c r="EE174" s="79"/>
      <c r="EF174" s="79"/>
      <c r="EG174" s="79"/>
      <c r="EH174" s="79"/>
      <c r="EI174" s="79"/>
      <c r="EJ174" s="79"/>
      <c r="EK174" s="79"/>
      <c r="EL174" s="79"/>
      <c r="EM174" s="79"/>
      <c r="EN174" s="79"/>
      <c r="EO174" s="79"/>
      <c r="EP174" s="79"/>
      <c r="EQ174" s="79"/>
      <c r="ER174" s="79"/>
      <c r="ES174" s="79"/>
      <c r="ET174" s="79"/>
      <c r="EU174" s="79"/>
      <c r="EV174" s="79"/>
      <c r="EW174" s="79"/>
      <c r="EX174" s="79"/>
      <c r="EY174" s="79"/>
      <c r="EZ174" s="79"/>
      <c r="FA174" s="79"/>
      <c r="FB174" s="79"/>
      <c r="FC174" s="79"/>
      <c r="FD174" s="79"/>
      <c r="FE174" s="79"/>
      <c r="FF174" s="79"/>
      <c r="FG174" s="79"/>
    </row>
    <row r="175" customFormat="false" ht="25.5" hidden="false" customHeight="true" outlineLevel="0" collapsed="false"/>
    <row r="176" customFormat="false" ht="12.75" hidden="false" customHeight="true" outlineLevel="0" collapsed="false"/>
    <row r="177" customFormat="false" ht="25.5" hidden="false" customHeight="true" outlineLevel="0" collapsed="false"/>
    <row r="178" customFormat="false" ht="12.75" hidden="false" customHeight="true" outlineLevel="0" collapsed="false"/>
    <row r="183" customFormat="false" ht="13.5" hidden="false" customHeight="false" outlineLevel="0" collapsed="false"/>
    <row r="184" customFormat="false" ht="3.75" hidden="false" customHeight="true" outlineLevel="0" collapsed="false"/>
    <row r="190" customFormat="false" ht="13.5" hidden="false" customHeight="false" outlineLevel="0" collapsed="false"/>
    <row r="191" customFormat="false" ht="3.95" hidden="false" customHeight="true" outlineLevel="0" collapsed="false"/>
    <row r="197" customFormat="false" ht="25.5" hidden="false" customHeight="true" outlineLevel="0" collapsed="false"/>
    <row r="199" customFormat="false" ht="13.5" hidden="false" customHeight="false" outlineLevel="0" collapsed="false"/>
    <row r="200" customFormat="false" ht="3.95" hidden="false" customHeight="true" outlineLevel="0" collapsed="false"/>
    <row r="201" customFormat="false" ht="12.75" hidden="false" customHeight="true" outlineLevel="0" collapsed="false"/>
    <row r="204" customFormat="false" ht="25.5" hidden="false" customHeight="true" outlineLevel="0" collapsed="false"/>
    <row r="205" customFormat="false" ht="12.75" hidden="false" customHeight="true" outlineLevel="0" collapsed="false"/>
    <row r="208" customFormat="false" ht="3.95" hidden="false" customHeight="true" outlineLevel="0" collapsed="false"/>
    <row r="209" customFormat="false" ht="12.75" hidden="false" customHeight="true" outlineLevel="0" collapsed="false"/>
    <row r="210" customFormat="false" ht="39" hidden="false" customHeight="true" outlineLevel="0" collapsed="false"/>
    <row r="211" customFormat="false" ht="12.75" hidden="false" customHeight="true" outlineLevel="0" collapsed="false"/>
    <row r="215" customFormat="false" ht="3.95" hidden="false" customHeight="true" outlineLevel="0" collapsed="false"/>
    <row r="216" customFormat="false" ht="12.75" hidden="false" customHeight="true" outlineLevel="0" collapsed="false"/>
    <row r="220" customFormat="false" ht="3.95" hidden="false" customHeight="true" outlineLevel="0" collapsed="false"/>
    <row r="223" customFormat="false" ht="3.95" hidden="false" customHeight="true" outlineLevel="0" collapsed="false"/>
    <row r="224" customFormat="false" ht="12.75" hidden="false" customHeight="true" outlineLevel="0" collapsed="false"/>
    <row r="227" customFormat="false" ht="3.95" hidden="false" customHeight="tru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70">
    <mergeCell ref="B1:K4"/>
    <mergeCell ref="B5:K5"/>
    <mergeCell ref="C6:E6"/>
    <mergeCell ref="H6:I6"/>
    <mergeCell ref="J6:K6"/>
    <mergeCell ref="M6:N6"/>
    <mergeCell ref="C7:E7"/>
    <mergeCell ref="H7:I7"/>
    <mergeCell ref="C8:E8"/>
    <mergeCell ref="H8:I8"/>
    <mergeCell ref="C9:G9"/>
    <mergeCell ref="H9:I9"/>
    <mergeCell ref="B10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B13:K13"/>
    <mergeCell ref="B14:E14"/>
    <mergeCell ref="B30:K30"/>
    <mergeCell ref="B31:G31"/>
    <mergeCell ref="B32:K32"/>
    <mergeCell ref="B33:E33"/>
    <mergeCell ref="B37:K37"/>
    <mergeCell ref="B38:G38"/>
    <mergeCell ref="B39:K39"/>
    <mergeCell ref="B40:E40"/>
    <mergeCell ref="D41:E41"/>
    <mergeCell ref="B44:K44"/>
    <mergeCell ref="B45:G45"/>
    <mergeCell ref="B46:K46"/>
    <mergeCell ref="B47:E47"/>
    <mergeCell ref="B50:K50"/>
    <mergeCell ref="B51:G51"/>
    <mergeCell ref="B52:K52"/>
    <mergeCell ref="B53:E53"/>
    <mergeCell ref="B56:K56"/>
    <mergeCell ref="B57:G57"/>
    <mergeCell ref="B58:K58"/>
    <mergeCell ref="B59:E59"/>
    <mergeCell ref="B65:K65"/>
    <mergeCell ref="B66:G66"/>
    <mergeCell ref="B67:K67"/>
    <mergeCell ref="B68:E68"/>
    <mergeCell ref="B73:K73"/>
    <mergeCell ref="B74:G74"/>
    <mergeCell ref="B75:K75"/>
    <mergeCell ref="B76:E76"/>
    <mergeCell ref="B79:K79"/>
    <mergeCell ref="B80:G80"/>
    <mergeCell ref="B81:K81"/>
    <mergeCell ref="B82:E82"/>
    <mergeCell ref="B87:K87"/>
    <mergeCell ref="B88:G88"/>
    <mergeCell ref="B89:K89"/>
    <mergeCell ref="B90:K90"/>
    <mergeCell ref="B91:G91"/>
    <mergeCell ref="B92:K92"/>
    <mergeCell ref="B93:K93"/>
    <mergeCell ref="B94:K94"/>
    <mergeCell ref="B95:K95"/>
    <mergeCell ref="M95:N95"/>
    <mergeCell ref="B96:B97"/>
    <mergeCell ref="C96:D97"/>
  </mergeCells>
  <printOptions headings="false" gridLines="false" gridLinesSet="true" horizontalCentered="true" verticalCentered="false"/>
  <pageMargins left="0.236111111111111" right="0.236111111111111" top="0.747916666666667" bottom="0.747916666666667" header="0.511805555555555" footer="0.315277777777778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&amp;RPágina &amp;P de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92D050"/>
    <pageSetUpPr fitToPage="false"/>
  </sheetPr>
  <dimension ref="A1:O30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M25" activeCellId="0" sqref="M25"/>
    </sheetView>
  </sheetViews>
  <sheetFormatPr defaultRowHeight="13.8"/>
  <cols>
    <col collapsed="false" hidden="false" max="1" min="1" style="197" width="4.32142857142857"/>
    <col collapsed="false" hidden="false" max="2" min="2" style="197" width="42.1173469387755"/>
    <col collapsed="false" hidden="false" max="3" min="3" style="197" width="13.7704081632653"/>
    <col collapsed="false" hidden="false" max="4" min="4" style="197" width="7.29081632653061"/>
    <col collapsed="false" hidden="false" max="5" min="5" style="197" width="10.2602040816327"/>
    <col collapsed="false" hidden="false" max="6" min="6" style="197" width="6.75"/>
    <col collapsed="false" hidden="false" max="7" min="7" style="197" width="9.98979591836735"/>
    <col collapsed="false" hidden="false" max="8" min="8" style="197" width="14.8469387755102"/>
    <col collapsed="false" hidden="false" max="1014" min="9" style="197" width="7.83163265306122"/>
    <col collapsed="false" hidden="false" max="1025" min="1015" style="0" width="8.36734693877551"/>
  </cols>
  <sheetData>
    <row r="1" customFormat="false" ht="13.8" hidden="false" customHeight="false" outlineLevel="0" collapsed="false">
      <c r="A1" s="198"/>
      <c r="B1" s="199"/>
      <c r="C1" s="199"/>
      <c r="D1" s="199"/>
      <c r="E1" s="199"/>
      <c r="F1" s="199"/>
      <c r="G1" s="199"/>
      <c r="H1" s="200"/>
    </row>
    <row r="2" customFormat="false" ht="13.8" hidden="false" customHeight="false" outlineLevel="0" collapsed="false">
      <c r="A2" s="201"/>
      <c r="B2" s="202"/>
      <c r="C2" s="202"/>
      <c r="D2" s="202"/>
      <c r="E2" s="202"/>
      <c r="F2" s="202"/>
      <c r="G2" s="202"/>
      <c r="H2" s="203"/>
    </row>
    <row r="3" customFormat="false" ht="13.8" hidden="false" customHeight="false" outlineLevel="0" collapsed="false">
      <c r="A3" s="201"/>
      <c r="B3" s="202"/>
      <c r="C3" s="202"/>
      <c r="D3" s="202"/>
      <c r="E3" s="202"/>
      <c r="F3" s="202"/>
      <c r="G3" s="202"/>
      <c r="H3" s="203"/>
    </row>
    <row r="4" customFormat="false" ht="13.8" hidden="false" customHeight="false" outlineLevel="0" collapsed="false">
      <c r="A4" s="201"/>
      <c r="B4" s="202"/>
      <c r="C4" s="202"/>
      <c r="D4" s="202"/>
      <c r="E4" s="202"/>
      <c r="F4" s="202"/>
      <c r="G4" s="202"/>
      <c r="H4" s="203"/>
    </row>
    <row r="5" customFormat="false" ht="13.8" hidden="false" customHeight="false" outlineLevel="0" collapsed="false">
      <c r="A5" s="201"/>
      <c r="B5" s="202"/>
      <c r="C5" s="202"/>
      <c r="D5" s="202"/>
      <c r="E5" s="202"/>
      <c r="F5" s="202"/>
      <c r="G5" s="202"/>
      <c r="H5" s="203"/>
    </row>
    <row r="6" customFormat="false" ht="29.25" hidden="false" customHeight="true" outlineLevel="0" collapsed="false">
      <c r="A6" s="204" t="s">
        <v>316</v>
      </c>
      <c r="B6" s="204"/>
      <c r="C6" s="204"/>
      <c r="D6" s="204"/>
      <c r="E6" s="204"/>
      <c r="F6" s="204"/>
      <c r="G6" s="204"/>
      <c r="H6" s="204"/>
    </row>
    <row r="7" customFormat="false" ht="7.5" hidden="false" customHeight="true" outlineLevel="0" collapsed="false">
      <c r="A7" s="205"/>
      <c r="B7" s="205"/>
      <c r="C7" s="205"/>
      <c r="D7" s="205"/>
      <c r="E7" s="205"/>
      <c r="F7" s="205"/>
      <c r="G7" s="205"/>
      <c r="H7" s="205"/>
    </row>
    <row r="8" customFormat="false" ht="18.75" hidden="false" customHeight="true" outlineLevel="0" collapsed="false">
      <c r="A8" s="206" t="s">
        <v>317</v>
      </c>
      <c r="B8" s="206"/>
      <c r="C8" s="206"/>
      <c r="D8" s="206"/>
      <c r="E8" s="206"/>
      <c r="F8" s="206"/>
      <c r="G8" s="206"/>
      <c r="H8" s="206"/>
    </row>
    <row r="9" customFormat="false" ht="6.75" hidden="false" customHeight="true" outlineLevel="0" collapsed="false">
      <c r="A9" s="207"/>
      <c r="B9" s="207"/>
      <c r="C9" s="207"/>
      <c r="D9" s="207"/>
      <c r="E9" s="207"/>
      <c r="F9" s="207"/>
      <c r="G9" s="207"/>
      <c r="H9" s="207"/>
      <c r="I9" s="208"/>
      <c r="J9" s="208"/>
      <c r="K9" s="208"/>
      <c r="L9" s="208"/>
      <c r="M9" s="208"/>
      <c r="N9" s="208"/>
      <c r="O9" s="202"/>
    </row>
    <row r="10" customFormat="false" ht="13.8" hidden="false" customHeight="false" outlineLevel="0" collapsed="false">
      <c r="A10" s="209" t="s">
        <v>318</v>
      </c>
      <c r="B10" s="209" t="s">
        <v>319</v>
      </c>
      <c r="C10" s="210" t="s">
        <v>320</v>
      </c>
      <c r="D10" s="209" t="s">
        <v>321</v>
      </c>
      <c r="E10" s="210" t="s">
        <v>322</v>
      </c>
      <c r="F10" s="210"/>
      <c r="G10" s="210"/>
      <c r="H10" s="210"/>
      <c r="I10" s="208"/>
      <c r="J10" s="202"/>
      <c r="K10" s="208"/>
      <c r="L10" s="211"/>
      <c r="M10" s="212"/>
      <c r="N10" s="212"/>
      <c r="O10" s="202"/>
    </row>
    <row r="11" customFormat="false" ht="13.8" hidden="false" customHeight="false" outlineLevel="0" collapsed="false">
      <c r="A11" s="209"/>
      <c r="B11" s="209"/>
      <c r="C11" s="210"/>
      <c r="D11" s="209"/>
      <c r="E11" s="213" t="s">
        <v>323</v>
      </c>
      <c r="F11" s="213"/>
      <c r="G11" s="210" t="s">
        <v>324</v>
      </c>
      <c r="H11" s="214" t="s">
        <v>320</v>
      </c>
      <c r="I11" s="208"/>
      <c r="J11" s="202"/>
      <c r="K11" s="208"/>
      <c r="L11" s="211"/>
      <c r="M11" s="212"/>
      <c r="N11" s="212"/>
      <c r="O11" s="202"/>
    </row>
    <row r="12" customFormat="false" ht="13.8" hidden="false" customHeight="false" outlineLevel="0" collapsed="false">
      <c r="A12" s="215" t="n">
        <v>1</v>
      </c>
      <c r="B12" s="216" t="s">
        <v>325</v>
      </c>
      <c r="C12" s="217" t="n">
        <f aca="false">'PLANILHA REFORMA'!J31</f>
        <v>29782.27</v>
      </c>
      <c r="D12" s="218" t="n">
        <f aca="false">C12/$C$24</f>
        <v>0.319158407634527</v>
      </c>
      <c r="E12" s="219" t="n">
        <f aca="false">F12*C12</f>
        <v>29782.27</v>
      </c>
      <c r="F12" s="220" t="n">
        <v>1</v>
      </c>
      <c r="G12" s="221" t="n">
        <f aca="false">F12</f>
        <v>1</v>
      </c>
      <c r="H12" s="222" t="n">
        <f aca="false">E12</f>
        <v>29782.27</v>
      </c>
      <c r="I12" s="208"/>
      <c r="J12" s="202"/>
      <c r="K12" s="208"/>
      <c r="L12" s="211"/>
      <c r="M12" s="212"/>
      <c r="N12" s="212"/>
      <c r="O12" s="202"/>
    </row>
    <row r="13" customFormat="false" ht="13.8" hidden="false" customHeight="false" outlineLevel="0" collapsed="false">
      <c r="A13" s="215" t="n">
        <v>2</v>
      </c>
      <c r="B13" s="216" t="s">
        <v>326</v>
      </c>
      <c r="C13" s="217" t="n">
        <f aca="false">'PLANILHA REFORMA'!J38</f>
        <v>2279.88</v>
      </c>
      <c r="D13" s="218" t="n">
        <f aca="false">C13/$C$24</f>
        <v>0.0244320822555771</v>
      </c>
      <c r="E13" s="219" t="n">
        <f aca="false">C13</f>
        <v>2279.88</v>
      </c>
      <c r="F13" s="220" t="n">
        <v>1</v>
      </c>
      <c r="G13" s="221" t="n">
        <f aca="false">F13</f>
        <v>1</v>
      </c>
      <c r="H13" s="222" t="n">
        <f aca="false">E13</f>
        <v>2279.88</v>
      </c>
      <c r="I13" s="208"/>
      <c r="J13" s="202"/>
      <c r="K13" s="202"/>
      <c r="L13" s="202"/>
      <c r="M13" s="202"/>
      <c r="N13" s="202"/>
      <c r="O13" s="202"/>
    </row>
    <row r="14" customFormat="false" ht="13.8" hidden="false" customHeight="false" outlineLevel="0" collapsed="false">
      <c r="A14" s="215" t="n">
        <v>3</v>
      </c>
      <c r="B14" s="216" t="s">
        <v>327</v>
      </c>
      <c r="C14" s="217" t="n">
        <f aca="false">'PLANILHA REFORMA'!J45</f>
        <v>76.89</v>
      </c>
      <c r="D14" s="218" t="n">
        <f aca="false">C14/$C$24</f>
        <v>0.000823983194129219</v>
      </c>
      <c r="E14" s="219" t="n">
        <f aca="false">C14</f>
        <v>76.89</v>
      </c>
      <c r="F14" s="220" t="n">
        <v>1</v>
      </c>
      <c r="G14" s="221" t="n">
        <f aca="false">F14</f>
        <v>1</v>
      </c>
      <c r="H14" s="222" t="n">
        <f aca="false">E14</f>
        <v>76.89</v>
      </c>
      <c r="I14" s="208"/>
      <c r="J14" s="202"/>
      <c r="K14" s="202"/>
      <c r="L14" s="202"/>
      <c r="M14" s="202"/>
      <c r="N14" s="202"/>
      <c r="O14" s="202"/>
    </row>
    <row r="15" customFormat="false" ht="13.8" hidden="false" customHeight="false" outlineLevel="0" collapsed="false">
      <c r="A15" s="215" t="n">
        <v>4</v>
      </c>
      <c r="B15" s="216" t="s">
        <v>328</v>
      </c>
      <c r="C15" s="217" t="n">
        <f aca="false">'PLANILHA REFORMA'!J51</f>
        <v>46895.26</v>
      </c>
      <c r="D15" s="218" t="n">
        <f aca="false">C15/$C$24</f>
        <v>0.5025478752025</v>
      </c>
      <c r="E15" s="219" t="n">
        <f aca="false">C15</f>
        <v>46895.26</v>
      </c>
      <c r="F15" s="220" t="n">
        <v>1</v>
      </c>
      <c r="G15" s="221" t="n">
        <f aca="false">F15</f>
        <v>1</v>
      </c>
      <c r="H15" s="222" t="n">
        <f aca="false">E15</f>
        <v>46895.26</v>
      </c>
      <c r="I15" s="208"/>
      <c r="J15" s="202"/>
      <c r="K15" s="202"/>
      <c r="L15" s="202"/>
      <c r="M15" s="202"/>
      <c r="N15" s="202"/>
      <c r="O15" s="202"/>
    </row>
    <row r="16" customFormat="false" ht="13.8" hidden="false" customHeight="false" outlineLevel="0" collapsed="false">
      <c r="A16" s="215" t="n">
        <v>5</v>
      </c>
      <c r="B16" s="216" t="s">
        <v>329</v>
      </c>
      <c r="C16" s="217" t="n">
        <f aca="false">'PLANILHA REFORMA'!J57</f>
        <v>357.1</v>
      </c>
      <c r="D16" s="218" t="n">
        <f aca="false">C16/$C$24</f>
        <v>0.0038268227158739</v>
      </c>
      <c r="E16" s="219" t="n">
        <f aca="false">C16</f>
        <v>357.1</v>
      </c>
      <c r="F16" s="220" t="n">
        <v>1</v>
      </c>
      <c r="G16" s="221" t="n">
        <f aca="false">F16</f>
        <v>1</v>
      </c>
      <c r="H16" s="222" t="n">
        <f aca="false">E16</f>
        <v>357.1</v>
      </c>
      <c r="I16" s="208"/>
      <c r="J16" s="202"/>
      <c r="K16" s="202"/>
      <c r="L16" s="202"/>
      <c r="M16" s="202"/>
      <c r="N16" s="202"/>
      <c r="O16" s="202"/>
    </row>
    <row r="17" customFormat="false" ht="13.8" hidden="false" customHeight="false" outlineLevel="0" collapsed="false">
      <c r="A17" s="215" t="n">
        <v>6</v>
      </c>
      <c r="B17" s="216" t="s">
        <v>330</v>
      </c>
      <c r="C17" s="217" t="n">
        <f aca="false">'PLANILHA REFORMA'!J66</f>
        <v>4630.28</v>
      </c>
      <c r="D17" s="218" t="n">
        <f aca="false">C17/$C$24</f>
        <v>0.0496198843037149</v>
      </c>
      <c r="E17" s="219" t="n">
        <f aca="false">C17</f>
        <v>4630.28</v>
      </c>
      <c r="F17" s="220" t="n">
        <v>1</v>
      </c>
      <c r="G17" s="221" t="n">
        <f aca="false">F17</f>
        <v>1</v>
      </c>
      <c r="H17" s="222" t="n">
        <f aca="false">E17</f>
        <v>4630.28</v>
      </c>
      <c r="I17" s="208"/>
      <c r="J17" s="202"/>
      <c r="K17" s="202"/>
      <c r="L17" s="202"/>
      <c r="M17" s="202"/>
      <c r="N17" s="202"/>
      <c r="O17" s="202"/>
    </row>
    <row r="18" customFormat="false" ht="13.8" hidden="false" customHeight="false" outlineLevel="0" collapsed="false">
      <c r="A18" s="215" t="n">
        <v>7</v>
      </c>
      <c r="B18" s="216" t="s">
        <v>331</v>
      </c>
      <c r="C18" s="217" t="n">
        <f aca="false">'PLANILHA REFORMA'!J74</f>
        <v>769.28</v>
      </c>
      <c r="D18" s="218" t="n">
        <f aca="false">C18/$C$24</f>
        <v>0.00824390416932924</v>
      </c>
      <c r="E18" s="219" t="n">
        <f aca="false">C18</f>
        <v>769.28</v>
      </c>
      <c r="F18" s="220" t="n">
        <v>1</v>
      </c>
      <c r="G18" s="221" t="n">
        <f aca="false">F18</f>
        <v>1</v>
      </c>
      <c r="H18" s="222" t="n">
        <f aca="false">E18</f>
        <v>769.28</v>
      </c>
      <c r="I18" s="208"/>
      <c r="J18" s="202"/>
      <c r="K18" s="202"/>
      <c r="L18" s="202"/>
      <c r="M18" s="202"/>
      <c r="N18" s="202"/>
      <c r="O18" s="202"/>
    </row>
    <row r="19" customFormat="false" ht="13.8" hidden="false" customHeight="false" outlineLevel="0" collapsed="false">
      <c r="A19" s="215" t="n">
        <v>8</v>
      </c>
      <c r="B19" s="216" t="s">
        <v>332</v>
      </c>
      <c r="C19" s="217" t="n">
        <f aca="false">'PLANILHA REFORMA'!J80</f>
        <v>1084.68</v>
      </c>
      <c r="D19" s="218" t="n">
        <f aca="false">C19/$C$24</f>
        <v>0.0116238534400843</v>
      </c>
      <c r="E19" s="219" t="n">
        <f aca="false">C19</f>
        <v>1084.68</v>
      </c>
      <c r="F19" s="220" t="n">
        <v>1</v>
      </c>
      <c r="G19" s="221" t="n">
        <f aca="false">F19</f>
        <v>1</v>
      </c>
      <c r="H19" s="222" t="n">
        <f aca="false">E19</f>
        <v>1084.68</v>
      </c>
      <c r="I19" s="208"/>
      <c r="J19" s="202"/>
      <c r="K19" s="202"/>
      <c r="L19" s="202"/>
      <c r="M19" s="202"/>
      <c r="N19" s="202"/>
      <c r="O19" s="202"/>
    </row>
    <row r="20" customFormat="false" ht="13.8" hidden="false" customHeight="false" outlineLevel="0" collapsed="false">
      <c r="A20" s="215" t="n">
        <v>9</v>
      </c>
      <c r="B20" s="216" t="s">
        <v>333</v>
      </c>
      <c r="C20" s="217" t="n">
        <f aca="false">'PLANILHA REFORMA'!J88</f>
        <v>7439.37</v>
      </c>
      <c r="D20" s="218" t="n">
        <f aca="false">C20/$C$24</f>
        <v>0.0797231870842644</v>
      </c>
      <c r="E20" s="219" t="n">
        <f aca="false">C20</f>
        <v>7439.37</v>
      </c>
      <c r="F20" s="220" t="n">
        <v>1</v>
      </c>
      <c r="G20" s="221" t="n">
        <f aca="false">F20</f>
        <v>1</v>
      </c>
      <c r="H20" s="222" t="n">
        <f aca="false">E20</f>
        <v>7439.37</v>
      </c>
      <c r="I20" s="208"/>
      <c r="J20" s="202"/>
      <c r="K20" s="202"/>
      <c r="L20" s="202"/>
      <c r="M20" s="202"/>
      <c r="N20" s="202"/>
      <c r="O20" s="202"/>
    </row>
    <row r="21" customFormat="false" ht="9" hidden="false" customHeight="true" outlineLevel="0" collapsed="false">
      <c r="A21" s="223"/>
      <c r="B21" s="223"/>
      <c r="C21" s="223"/>
      <c r="D21" s="223"/>
      <c r="E21" s="223"/>
      <c r="F21" s="223"/>
      <c r="G21" s="223"/>
      <c r="H21" s="223"/>
    </row>
    <row r="22" customFormat="false" ht="13.8" hidden="false" customHeight="false" outlineLevel="0" collapsed="false">
      <c r="A22" s="210" t="s">
        <v>334</v>
      </c>
      <c r="B22" s="210"/>
      <c r="C22" s="210"/>
      <c r="D22" s="210"/>
      <c r="E22" s="210"/>
      <c r="F22" s="210"/>
      <c r="G22" s="210"/>
      <c r="H22" s="210"/>
    </row>
    <row r="23" customFormat="false" ht="9" hidden="false" customHeight="true" outlineLevel="0" collapsed="false">
      <c r="A23" s="224"/>
      <c r="B23" s="224"/>
      <c r="C23" s="224"/>
      <c r="D23" s="224"/>
      <c r="E23" s="224"/>
      <c r="F23" s="224"/>
      <c r="G23" s="224"/>
      <c r="H23" s="224"/>
    </row>
    <row r="24" customFormat="false" ht="13.8" hidden="false" customHeight="false" outlineLevel="0" collapsed="false">
      <c r="A24" s="225" t="s">
        <v>335</v>
      </c>
      <c r="B24" s="225"/>
      <c r="C24" s="226" t="n">
        <f aca="false">SUM(C12:C20)</f>
        <v>93315.01</v>
      </c>
      <c r="D24" s="227" t="n">
        <f aca="false">SUM(D12:D20)</f>
        <v>1</v>
      </c>
      <c r="E24" s="210" t="s">
        <v>322</v>
      </c>
      <c r="F24" s="210"/>
      <c r="G24" s="210"/>
      <c r="H24" s="210"/>
    </row>
    <row r="25" customFormat="false" ht="13.8" hidden="false" customHeight="false" outlineLevel="0" collapsed="false">
      <c r="A25" s="225"/>
      <c r="B25" s="225"/>
      <c r="C25" s="226"/>
      <c r="D25" s="227"/>
      <c r="E25" s="210" t="s">
        <v>336</v>
      </c>
      <c r="F25" s="210"/>
      <c r="G25" s="210" t="s">
        <v>46</v>
      </c>
      <c r="H25" s="210"/>
    </row>
    <row r="26" customFormat="false" ht="13.8" hidden="false" customHeight="false" outlineLevel="0" collapsed="false">
      <c r="A26" s="225"/>
      <c r="B26" s="225"/>
      <c r="C26" s="226"/>
      <c r="D26" s="227"/>
      <c r="E26" s="228" t="str">
        <f aca="false">E11</f>
        <v>30 - MÊS 1</v>
      </c>
      <c r="F26" s="228"/>
      <c r="G26" s="228" t="s">
        <v>337</v>
      </c>
      <c r="H26" s="213" t="s">
        <v>320</v>
      </c>
    </row>
    <row r="27" customFormat="false" ht="13.8" hidden="false" customHeight="false" outlineLevel="0" collapsed="false">
      <c r="A27" s="229" t="s">
        <v>338</v>
      </c>
      <c r="B27" s="229"/>
      <c r="C27" s="229"/>
      <c r="D27" s="229"/>
      <c r="E27" s="230" t="n">
        <f aca="false">SUM(E12:E20)</f>
        <v>93315.01</v>
      </c>
      <c r="F27" s="231" t="n">
        <f aca="false">E27/$C$24</f>
        <v>1</v>
      </c>
      <c r="G27" s="232" t="n">
        <f aca="false">F27</f>
        <v>1</v>
      </c>
      <c r="H27" s="233" t="n">
        <f aca="false">E27</f>
        <v>93315.01</v>
      </c>
    </row>
    <row r="28" customFormat="false" ht="13.8" hidden="false" customHeight="false" outlineLevel="0" collapsed="false">
      <c r="A28" s="229" t="s">
        <v>339</v>
      </c>
      <c r="B28" s="229"/>
      <c r="C28" s="229"/>
      <c r="D28" s="229"/>
      <c r="E28" s="222" t="n">
        <f aca="false">E27</f>
        <v>93315.01</v>
      </c>
      <c r="F28" s="234" t="n">
        <f aca="false">F27</f>
        <v>1</v>
      </c>
      <c r="G28" s="232" t="n">
        <f aca="false">F28</f>
        <v>1</v>
      </c>
      <c r="H28" s="233" t="n">
        <f aca="false">H27</f>
        <v>93315.01</v>
      </c>
    </row>
    <row r="30" customFormat="false" ht="13.8" hidden="false" customHeight="false" outlineLevel="0" collapsed="false">
      <c r="A30" s="235" t="s">
        <v>340</v>
      </c>
      <c r="B30" s="235"/>
      <c r="C30" s="235"/>
      <c r="D30" s="235"/>
      <c r="E30" s="235"/>
      <c r="G30" s="87"/>
      <c r="H30" s="87"/>
    </row>
  </sheetData>
  <mergeCells count="24">
    <mergeCell ref="A6:H6"/>
    <mergeCell ref="A7:H7"/>
    <mergeCell ref="A8:H8"/>
    <mergeCell ref="A9:H9"/>
    <mergeCell ref="A10:A11"/>
    <mergeCell ref="B10:B11"/>
    <mergeCell ref="C10:C11"/>
    <mergeCell ref="D10:D11"/>
    <mergeCell ref="E10:H10"/>
    <mergeCell ref="E11:F11"/>
    <mergeCell ref="A21:H21"/>
    <mergeCell ref="A22:H22"/>
    <mergeCell ref="A23:H23"/>
    <mergeCell ref="A24:B26"/>
    <mergeCell ref="C24:C26"/>
    <mergeCell ref="D24:D26"/>
    <mergeCell ref="E24:H24"/>
    <mergeCell ref="E25:F25"/>
    <mergeCell ref="G25:H25"/>
    <mergeCell ref="E26:F26"/>
    <mergeCell ref="A27:D27"/>
    <mergeCell ref="A28:D28"/>
    <mergeCell ref="A30:E30"/>
    <mergeCell ref="G30:H30"/>
  </mergeCells>
  <printOptions headings="false" gridLines="false" gridLinesSet="true" horizontalCentered="true" verticalCentered="tru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95" zoomScaleNormal="75" zoomScalePageLayoutView="95" workbookViewId="0">
      <selection pane="topLeft" activeCell="A1" activeCellId="0" sqref="A1"/>
    </sheetView>
  </sheetViews>
  <sheetFormatPr defaultRowHeight="12.75"/>
  <cols>
    <col collapsed="false" hidden="false" max="1025" min="1" style="1" width="7.56122448979592"/>
  </cols>
  <sheetData/>
  <printOptions headings="false" gridLines="false" gridLinesSet="true" horizontalCentered="false" verticalCentered="false"/>
  <pageMargins left="0.511805555555555" right="0.511805555555555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195</TotalTime>
  <Application>LibreOffice/5.2.4.2$Windows_x86 LibreOffice_project/3d5603e1122f0f102b62521720ab13a38a4e0eb0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2006-11-23T23:15:14Z</dcterms:created>
  <dc:creator>usuario</dc:creator>
  <dc:description/>
  <dc:language>pt-BR</dc:language>
  <cp:lastModifiedBy/>
  <cp:lastPrinted>2017-12-06T15:02:48Z</cp:lastPrinted>
  <dcterms:modified xsi:type="dcterms:W3CDTF">2018-01-08T17:18:00Z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